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18E8F60C-36A0-4CAE-A2AF-A5664009398C}" xr6:coauthVersionLast="45" xr6:coauthVersionMax="45" xr10:uidLastSave="{00000000-0000-0000-0000-000000000000}"/>
  <bookViews>
    <workbookView xWindow="-120" yWindow="-120" windowWidth="29040" windowHeight="15840" xr2:uid="{00000000-000D-0000-FFFF-FFFF00000000}"/>
  </bookViews>
  <sheets>
    <sheet name="MEDIAN" sheetId="1" r:id="rId1"/>
    <sheet name="Example 1" sheetId="2" r:id="rId2"/>
    <sheet name="Example 2" sheetId="3" r:id="rId3"/>
    <sheet name="Example 3" sheetId="4" r:id="rId4"/>
    <sheet name="Example 4" sheetId="5" r:id="rId5"/>
    <sheet name="Example 5" sheetId="6" r:id="rId6"/>
    <sheet name="Discussion" sheetId="7" r:id="rId7"/>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D31" i="3"/>
  <c r="B11" i="6"/>
  <c r="B36" i="6"/>
  <c r="D13" i="7"/>
  <c r="B33" i="6"/>
  <c r="D13" i="3"/>
  <c r="B29" i="6"/>
  <c r="B27" i="6"/>
  <c r="D12" i="2"/>
  <c r="D15" i="7"/>
  <c r="D14" i="7"/>
  <c r="A46" i="7" l="1"/>
  <c r="A45" i="7"/>
  <c r="A44" i="7"/>
  <c r="B40" i="7"/>
  <c r="A36" i="6"/>
  <c r="B35" i="6" a="1"/>
  <c r="B35" i="6" s="1"/>
  <c r="A33" i="6"/>
  <c r="B32" i="6"/>
  <c r="A29" i="6"/>
  <c r="A27" i="6"/>
  <c r="B26" i="6"/>
  <c r="C24" i="6"/>
  <c r="C23" i="6"/>
  <c r="C22" i="6"/>
  <c r="A11" i="6"/>
  <c r="B10" i="6"/>
  <c r="E19" i="5"/>
  <c r="B19" i="5"/>
  <c r="E18" i="5"/>
  <c r="E22" i="5" s="1"/>
  <c r="B18" i="5"/>
  <c r="B22" i="5" s="1"/>
  <c r="C13" i="4"/>
  <c r="C12" i="4"/>
  <c r="C15" i="4" s="1"/>
  <c r="D15" i="4" s="1"/>
  <c r="C11" i="4"/>
  <c r="C10" i="4"/>
  <c r="C9" i="4"/>
  <c r="C8" i="4"/>
  <c r="C7" i="4"/>
  <c r="C6" i="4"/>
  <c r="C5" i="4"/>
  <c r="C4" i="4"/>
  <c r="C32" i="3"/>
  <c r="C14" i="4" l="1"/>
  <c r="D14" i="4" s="1"/>
  <c r="B21" i="5"/>
  <c r="E21" i="5"/>
  <c r="C31" i="3"/>
  <c r="C14" i="3"/>
  <c r="C35" i="3" l="1"/>
  <c r="C34" i="3"/>
  <c r="C33" i="3"/>
  <c r="C13" i="3"/>
  <c r="C15" i="3" l="1"/>
  <c r="C17" i="3"/>
  <c r="C16" i="3"/>
  <c r="C12" i="2"/>
  <c r="C15" i="7"/>
  <c r="C14" i="7"/>
  <c r="C13" i="7"/>
  <c r="A49" i="1" l="1"/>
  <c r="A50" i="1"/>
  <c r="A51" i="1"/>
  <c r="A52" i="1"/>
  <c r="A53" i="1"/>
  <c r="A54" i="1"/>
  <c r="A55" i="1"/>
  <c r="A56" i="1"/>
  <c r="A57" i="1"/>
</calcChain>
</file>

<file path=xl/sharedStrings.xml><?xml version="1.0" encoding="utf-8"?>
<sst xmlns="http://schemas.openxmlformats.org/spreadsheetml/2006/main" count="189" uniqueCount="150">
  <si>
    <r>
      <t xml:space="preserve">Finally, if any cells contain error messages such as </t>
    </r>
    <r>
      <rPr>
        <b/>
        <sz val="10"/>
        <color rgb="FFFF0000"/>
        <rFont val="Arial"/>
        <family val="2"/>
      </rPr>
      <t>#N/A</t>
    </r>
    <r>
      <rPr>
        <sz val="10"/>
        <rFont val="Arial"/>
        <family val="2"/>
      </rPr>
      <t xml:space="preserve">, </t>
    </r>
    <r>
      <rPr>
        <b/>
        <sz val="10"/>
        <color rgb="FFFF0000"/>
        <rFont val="Arial"/>
        <family val="2"/>
      </rPr>
      <t>DIV/0!</t>
    </r>
    <r>
      <rPr>
        <sz val="10"/>
        <rFont val="Arial"/>
        <family val="2"/>
      </rPr>
      <t xml:space="preserve"> etc., MEDIAN returns the first error message it finds.</t>
    </r>
  </si>
  <si>
    <t>This may or may not be an issue depending upon requirements. Generally, data validation and error trapping should reveal the issue. If an avarage of logical values is required then those values must be coerced to underlying values of TRUE = 1 and FALSE = 0.</t>
  </si>
  <si>
    <t>MEDIAN does not treat these entries as numeric nor does it count them as entries</t>
  </si>
  <si>
    <t>4. Logical values within the range of data being averaged.</t>
  </si>
  <si>
    <t>Probably not an issue but data validation and error trapping recommended.</t>
  </si>
  <si>
    <t>MEDIAN does NOT treat this in the count of data entries.</t>
  </si>
  <si>
    <t>3. Cells with empty strings in the range of data being average.</t>
  </si>
  <si>
    <t>Major issue requires data validation and error trapping.</t>
  </si>
  <si>
    <t>MEDIAN of such data will be wrong.</t>
  </si>
  <si>
    <t>2. Numbers that are represenred as text</t>
  </si>
  <si>
    <t>1. Text in the range being averaged;</t>
  </si>
  <si>
    <t>Recommendation</t>
  </si>
  <si>
    <t>MEDIAN Treatment of Issue</t>
  </si>
  <si>
    <t>Issue</t>
  </si>
  <si>
    <t>Examples of dirty data and their treatment by Excel are:</t>
  </si>
  <si>
    <t>The biggest problem with the function is the existence of "dirty data" in the range of numbers that is being averaged.</t>
  </si>
  <si>
    <t>Errors Using MEDIAN Function</t>
  </si>
  <si>
    <r>
      <t xml:space="preserve">Note that this is an </t>
    </r>
    <r>
      <rPr>
        <b/>
        <sz val="10"/>
        <rFont val="Arial"/>
        <family val="2"/>
      </rPr>
      <t>array entered formula</t>
    </r>
    <r>
      <rPr>
        <sz val="10"/>
        <rFont val="Arial"/>
        <family val="2"/>
      </rPr>
      <t>. Enter normally without the curly { and } patrentheses, then with the cursor in the formula bar press and hold down [Ctrl] and [Shift], and then press [Enter].</t>
    </r>
  </si>
  <si>
    <t>Check formula:</t>
  </si>
  <si>
    <t>We might even use check formulas:</t>
  </si>
  <si>
    <t>Median</t>
  </si>
  <si>
    <t>20</t>
  </si>
  <si>
    <t>Note that this is a text number! &gt;&gt;&gt;</t>
  </si>
  <si>
    <t>A number</t>
  </si>
  <si>
    <t>Helper Column</t>
  </si>
  <si>
    <t>Data</t>
  </si>
  <si>
    <t>Notes</t>
  </si>
  <si>
    <t>There are shortcuts if you have large numbers of common text number entries but in most cases a simple temporary helper column will identify the problems.</t>
  </si>
  <si>
    <t>Without doubt the data needs manually cleaning to either delete text numbers or make re-enter as numbers.</t>
  </si>
  <si>
    <t>b. Resolving the Issue of Text Numbers</t>
  </si>
  <si>
    <t>Oh! And here's me thinking that the median should be 12</t>
  </si>
  <si>
    <t>a. The Issue of Text Numbers.</t>
  </si>
  <si>
    <t>Although Firm XYZ has lower average salaries, the median indicates it pays higher salaries to all except the top management.</t>
  </si>
  <si>
    <t>Staff below average salary</t>
  </si>
  <si>
    <t>Staff above average salary</t>
  </si>
  <si>
    <t>Mean (Arithmetic Average)</t>
  </si>
  <si>
    <t>Salary</t>
  </si>
  <si>
    <t>Staff Number</t>
  </si>
  <si>
    <t>Firm XYZ</t>
  </si>
  <si>
    <t>Firm ABC</t>
  </si>
  <si>
    <t>Example 4:- MEDIAN v. AVERAGE</t>
  </si>
  <si>
    <t>&lt;&lt;&lt; Hidden error checks</t>
  </si>
  <si>
    <t>Check of median</t>
  </si>
  <si>
    <t>Number of numeric entries</t>
  </si>
  <si>
    <t>Number of items</t>
  </si>
  <si>
    <t>Total</t>
  </si>
  <si>
    <t>Check of algorithm</t>
  </si>
  <si>
    <t>Number lower than median</t>
  </si>
  <si>
    <t>Number higher than median</t>
  </si>
  <si>
    <t>Total entries</t>
  </si>
  <si>
    <t>b. Even number of data entries.</t>
  </si>
  <si>
    <t>a. Odd number of data entries.</t>
  </si>
  <si>
    <t>Index of Examples</t>
  </si>
  <si>
    <t>Examples Using MEDIAN Function</t>
  </si>
  <si>
    <t>Excel 2007 onwards allow 255 number arguments. Excel 2003 and before limit is 30. But note that a number argument can be a range or named range.</t>
  </si>
  <si>
    <t>Second and subsequent numbers in the series to be analysed.</t>
  </si>
  <si>
    <t>Optional</t>
  </si>
  <si>
    <t>number2</t>
  </si>
  <si>
    <t>Numbers may be numbers, references to cells that contain numbers, arrays, and references to arrays. Since dates and times in Excel are formatted numbers, these are accepted by the function. Logical Values within arrays or references are ignored unless typed in as an argument.</t>
  </si>
  <si>
    <t>The first number in the series to be analysed</t>
  </si>
  <si>
    <t>Required.</t>
  </si>
  <si>
    <t>number1</t>
  </si>
  <si>
    <t>Argument Notes</t>
  </si>
  <si>
    <t>Description</t>
  </si>
  <si>
    <t>Type</t>
  </si>
  <si>
    <t>Name</t>
  </si>
  <si>
    <t>Arguments:</t>
  </si>
  <si>
    <r>
      <t>'=MEDIAN(</t>
    </r>
    <r>
      <rPr>
        <b/>
        <sz val="10"/>
        <color rgb="FFFF0000"/>
        <rFont val="Arial"/>
        <family val="2"/>
      </rPr>
      <t>number1,</t>
    </r>
    <r>
      <rPr>
        <sz val="10"/>
        <rFont val="Arial"/>
        <family val="2"/>
      </rPr>
      <t>[number2],[…])</t>
    </r>
  </si>
  <si>
    <t>Syntax:</t>
  </si>
  <si>
    <t>We might regard the median student as being the one half way up the class results list.</t>
  </si>
  <si>
    <t>In probability theory we can say that the probabilities of being higher than the median or lower than the median are both 0.5.</t>
  </si>
  <si>
    <t>The median may also be described as a number whereby the number of data higher than the median is the same as the number of data lower than the median.</t>
  </si>
  <si>
    <t>Where numbers are arranged in ascending order, the median is the middle number. Where there are an even number of numbers the median is the average of the middle two numbers.</t>
  </si>
  <si>
    <t>Comment</t>
  </si>
  <si>
    <t>Increased number of arguments from 30 to 255 in 2007.</t>
  </si>
  <si>
    <t>Built in.</t>
  </si>
  <si>
    <t>Classification - Statistics &gt; Averages</t>
  </si>
  <si>
    <t>Classification, Source, History</t>
  </si>
  <si>
    <t>Returns the median of the given numbers.</t>
  </si>
  <si>
    <t>MEDIAN</t>
  </si>
  <si>
    <t>See Discussion sheet for AVERAGE v. MEDIAN v. MODE.</t>
  </si>
  <si>
    <t>AVERAGE, MEAN, and MODE</t>
  </si>
  <si>
    <t>All three functions are basic measures of the central tendency of a group of numbers.</t>
  </si>
  <si>
    <t>The AVERAGE, or mean, is simply the aggregate divided by the number in the group.</t>
  </si>
  <si>
    <t>When the numbers are arranged in sequence from lowest to highest, the middle number is the MEDIAN. However, where the number of items is an even number the MEDIAN is the</t>
  </si>
  <si>
    <t>average of the two numbers in the middle. This satisfies the test that half of the numbers should be less than the MEDIAN and half should be greater than the MEDIAN.</t>
  </si>
  <si>
    <t>The MODE is the most frequently occuring number in the group. If there is no reoccuring number, there is no MODE.</t>
  </si>
  <si>
    <t>Where the numbers are symetrically distributed, the three measures are the same.</t>
  </si>
  <si>
    <t>Discussion on Dirty Data</t>
  </si>
  <si>
    <t>Dirty data is defined as data that is wholly or partly, actually or potentially, misleading, or deceptive, or is otherwise not that required by the user. It ranges from data that is inconveniently positioned</t>
  </si>
  <si>
    <t>such as rows of text in the middle of a table, to data that looks like numbers but is text that has been made to look like numbers or Excel number formats such as percentages, currency,</t>
  </si>
  <si>
    <t>logical values, or dates.</t>
  </si>
  <si>
    <t>The data might be dirty from the beginning or it might be that the constructor has not taken into account that certain data is not valid. It might also be normally acceptable but becomes dirty as a</t>
  </si>
  <si>
    <t>result of negligent, ignorant, or malicious entries by users.</t>
  </si>
  <si>
    <t>Take the following entries:</t>
  </si>
  <si>
    <t>29-Feb-2013</t>
  </si>
  <si>
    <t>It looks like a date but in fact it is text.</t>
  </si>
  <si>
    <t>$10,000.00</t>
  </si>
  <si>
    <t>It looks like currency but is text.</t>
  </si>
  <si>
    <t>It looks empty but contains a formula returning ""</t>
  </si>
  <si>
    <t>TRUE</t>
  </si>
  <si>
    <t>It looks like the logical value TRUE but it's text.</t>
  </si>
  <si>
    <t>It looks empty but it’s a zero that has been conditionally formatted as same colour font as the fill colour.</t>
  </si>
  <si>
    <t>It looks empty but any return other than "Norman" has beed conditionally formatted as same colour as fill colour.</t>
  </si>
  <si>
    <t xml:space="preserve"> Norman</t>
  </si>
  <si>
    <t>Contains a space before the start.</t>
  </si>
  <si>
    <t>Norman  Harker</t>
  </si>
  <si>
    <t>Contains two spaces between the words</t>
  </si>
  <si>
    <t xml:space="preserve">Norman  </t>
  </si>
  <si>
    <t>Contains spaces at the end</t>
  </si>
  <si>
    <t>The task of the workbook constructor is to:</t>
  </si>
  <si>
    <t>1. Ensure that data input is tested upon entry and that any incorrect data is rejected.</t>
  </si>
  <si>
    <t>2. Ensure that all formulas return and display the correct data in a way that does not cause issues with either the activecell formulas formulas or its dependencies</t>
  </si>
  <si>
    <t>3. Ensure as far as possible, that the input validation cannot be corrupted without warning.</t>
  </si>
  <si>
    <t>4. Ensure against accidental changes that impact upon integrity of the workbook.</t>
  </si>
  <si>
    <t>Example 1:- Simple Entry Of MEDIAN Function</t>
  </si>
  <si>
    <t>Example 2:- Examination Of MEDIAN Function Algorithm.</t>
  </si>
  <si>
    <t>Example 3:- Data Validating Entries With Error Checking For MEDIAN Function.</t>
  </si>
  <si>
    <t>Example 5:- The Issue Of Text Numbers And Handling Them.</t>
  </si>
  <si>
    <t>Related / Similar And Frequently Used With Functions</t>
  </si>
  <si>
    <t>AVERAGEA</t>
  </si>
  <si>
    <t>Returns the average (arithmetic mean) of up to 255 numeric arguments including logical and text values.</t>
  </si>
  <si>
    <t>Other averaging functions are:</t>
  </si>
  <si>
    <t>AVEDEV</t>
  </si>
  <si>
    <t>Returns the average of the absolute deviations of data points from their mean. It is a non-weighted measure of data volatility. (Classified under Deviations and Variance)</t>
  </si>
  <si>
    <t>GEOMEAN</t>
  </si>
  <si>
    <t>Returns the geometric mean of an array or range of positive data.</t>
  </si>
  <si>
    <t>HARMEAN</t>
  </si>
  <si>
    <t>Returns the harmonic mean of a data set by calculating the reciprocal of the arithmetic mean of reciprocals.</t>
  </si>
  <si>
    <t>MODE</t>
  </si>
  <si>
    <t>Returns the most frequently occurring, or repetitive, value in an array or range of data. (Replaced in Excel 2010 by MODE.SNGL)</t>
  </si>
  <si>
    <t>MODE.MULT</t>
  </si>
  <si>
    <t>Returns a vertical array of the most frequently occurring, or repetitive values in an array or range of data.</t>
  </si>
  <si>
    <t>MODE.SNGL</t>
  </si>
  <si>
    <t>Returns the most frequently occurring, or repetitive, value in an array or range of data.</t>
  </si>
  <si>
    <t>TRIMMEAN</t>
  </si>
  <si>
    <t>Calculates the mean by excluding a specified percentage of data points from the top and bottom tails of a data set.</t>
  </si>
  <si>
    <t>We also have the conditionally averaging functions</t>
  </si>
  <si>
    <t>AVERAGEIF</t>
  </si>
  <si>
    <t>Returns the arithmetic mean of all the cells in a range that meet a given criteria. (Introduced in Excel 2007)</t>
  </si>
  <si>
    <t>AVERAGEIFS</t>
  </si>
  <si>
    <t>Returns the arithmetic mean of all the cells in a range that meet multiple criteria. (Introduced in Excel 2007).</t>
  </si>
  <si>
    <t>AVERAGE</t>
  </si>
  <si>
    <t>Returns the average (arithmetic mean) of up to 255 numeric arguments ignoring logical and text values.</t>
  </si>
  <si>
    <t>See next sheet for discussion on Dirty Data.</t>
  </si>
  <si>
    <t>File Creation Date : 19-Jun-2020</t>
  </si>
  <si>
    <t xml:space="preserve">Open the Excel help for this function. </t>
  </si>
  <si>
    <t>Double Click on MEDIAN and then click on the link</t>
  </si>
  <si>
    <t>Enter =MEDIAN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</si>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</sst>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_);[Red]\(&quot;$&quot;#,##0.00\)"/>
    <numFmt numFmtId="164" formatCode="0.00_ ;[Red]\-0.00\ "/>
    <numFmt numFmtId="165" formatCode="0.000"/>
  </numFmts>
  <fonts count="9" x14ac:knownFonts="1">
    <font>
      <sz val="10"/>
      <name val="Arial"/>
      <family val="2"/>
    </font>
    <font>
      <sz val="10"/>
      <name val="Arial"/>
      <family val="2"/>
    </font>
    <font>
      <b/>
      <sz val="10"/>
      <color rgb="FFFF0000"/>
      <name val="Arial"/>
      <family val="2"/>
    </font>
    <font>
      <b/>
      <sz val="10"/>
      <name val="Arial"/>
      <family val="2"/>
    </font>
    <font>
      <b/>
      <sz val="12"/>
      <name val="Arial"/>
      <family val="2"/>
    </font>
    <font>
      <b/>
      <sz val="10"/>
      <color rgb="FFFFFFCC"/>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7" fillId="0" borderId="0" applyNumberFormat="0" applyFill="0" applyBorder="0" applyAlignment="0" applyProtection="0"/>
  </cellStyleXfs>
  <cellXfs count="57">
    <xf numFmtId="0" fontId="0" fillId="0" borderId="0" xfId="0"/>
    <xf numFmtId="0" fontId="0" fillId="2" borderId="0" xfId="0" applyFill="1" applyProtection="1">
      <protection locked="0"/>
    </xf>
    <xf numFmtId="0" fontId="1" fillId="2" borderId="0" xfId="0" applyFont="1" applyFill="1" applyProtection="1">
      <protection locked="0"/>
    </xf>
    <xf numFmtId="0" fontId="3" fillId="2" borderId="0" xfId="0" applyFont="1" applyFill="1" applyProtection="1">
      <protection locked="0"/>
    </xf>
    <xf numFmtId="0" fontId="6" fillId="0" borderId="0" xfId="0" applyFont="1" applyFill="1" applyAlignment="1" applyProtection="1">
      <alignment vertical="center"/>
    </xf>
    <xf numFmtId="0" fontId="0" fillId="0" borderId="0" xfId="0" applyFill="1" applyProtection="1"/>
    <xf numFmtId="0" fontId="0" fillId="0" borderId="0" xfId="0" applyFont="1" applyFill="1" applyProtection="1"/>
    <xf numFmtId="0" fontId="4" fillId="0" borderId="0" xfId="0" applyFont="1" applyFill="1" applyProtection="1"/>
    <xf numFmtId="0" fontId="8" fillId="0" borderId="0" xfId="1" applyFont="1" applyFill="1" applyAlignment="1" applyProtection="1">
      <alignment horizontal="center"/>
    </xf>
    <xf numFmtId="0" fontId="1" fillId="0" borderId="0" xfId="0" quotePrefix="1" applyFont="1" applyFill="1" applyProtection="1"/>
    <xf numFmtId="0" fontId="0" fillId="0" borderId="0" xfId="0" applyFont="1" applyFill="1" applyAlignment="1" applyProtection="1">
      <alignment horizontal="center"/>
    </xf>
    <xf numFmtId="0" fontId="1" fillId="0" borderId="0" xfId="0" applyFont="1" applyFill="1" applyProtection="1"/>
    <xf numFmtId="0" fontId="0" fillId="0" borderId="0" xfId="1" applyFont="1" applyFill="1" applyAlignment="1" applyProtection="1">
      <alignment horizontal="center"/>
    </xf>
    <xf numFmtId="0" fontId="1" fillId="0" borderId="0" xfId="0" quotePrefix="1" applyFont="1" applyFill="1" applyAlignment="1" applyProtection="1"/>
    <xf numFmtId="0" fontId="3" fillId="0" borderId="0" xfId="0" applyFont="1" applyFill="1" applyProtection="1"/>
    <xf numFmtId="0" fontId="2" fillId="0" borderId="0" xfId="0" applyFont="1" applyFill="1" applyAlignment="1" applyProtection="1">
      <alignment horizontal="left" vertical="top" wrapText="1"/>
    </xf>
    <xf numFmtId="0" fontId="1" fillId="0" borderId="0" xfId="0" applyFont="1" applyFill="1" applyAlignment="1" applyProtection="1">
      <alignment horizontal="left" vertical="top" wrapText="1"/>
    </xf>
    <xf numFmtId="0" fontId="4" fillId="0" borderId="0" xfId="0" quotePrefix="1" applyFont="1" applyFill="1" applyAlignment="1" applyProtection="1">
      <alignment horizontal="left"/>
    </xf>
    <xf numFmtId="0" fontId="0" fillId="0" borderId="0" xfId="0" quotePrefix="1" applyFill="1" applyAlignment="1" applyProtection="1">
      <alignment horizontal="center" vertical="center"/>
    </xf>
    <xf numFmtId="0" fontId="0" fillId="0" borderId="0" xfId="0" quotePrefix="1" applyFill="1" applyAlignment="1" applyProtection="1">
      <alignment horizontal="left" vertical="center"/>
    </xf>
    <xf numFmtId="0" fontId="0" fillId="0" borderId="0" xfId="0" applyFill="1" applyAlignment="1" applyProtection="1">
      <alignment horizontal="left" indent="3"/>
    </xf>
    <xf numFmtId="0" fontId="0" fillId="0" borderId="0" xfId="0" applyFill="1" applyAlignment="1" applyProtection="1">
      <alignment horizontal="left" indent="6"/>
    </xf>
    <xf numFmtId="0" fontId="0" fillId="0" borderId="0" xfId="0" applyFill="1" applyAlignment="1" applyProtection="1">
      <alignment vertical="top"/>
    </xf>
    <xf numFmtId="0" fontId="1" fillId="0" borderId="0" xfId="0" applyFont="1" applyFill="1" applyAlignment="1" applyProtection="1">
      <alignment vertical="top"/>
    </xf>
    <xf numFmtId="0" fontId="1" fillId="0" borderId="0" xfId="0" applyFont="1" applyFill="1" applyAlignment="1" applyProtection="1">
      <alignment vertical="top" wrapText="1"/>
    </xf>
    <xf numFmtId="0" fontId="0" fillId="0" borderId="0" xfId="0" applyFill="1" applyAlignment="1" applyProtection="1">
      <alignment vertical="top" wrapText="1"/>
    </xf>
    <xf numFmtId="0" fontId="0" fillId="0" borderId="0" xfId="0" applyFill="1" applyProtection="1">
      <protection locked="0"/>
    </xf>
    <xf numFmtId="0" fontId="6" fillId="3" borderId="0" xfId="0" applyFont="1" applyFill="1" applyAlignment="1" applyProtection="1">
      <alignment vertical="center"/>
    </xf>
    <xf numFmtId="0" fontId="0" fillId="3" borderId="0" xfId="0" applyFill="1" applyAlignment="1" applyProtection="1">
      <alignment vertical="center"/>
    </xf>
    <xf numFmtId="0" fontId="4" fillId="3" borderId="0" xfId="0" quotePrefix="1" applyFont="1" applyFill="1" applyAlignment="1" applyProtection="1">
      <alignment horizontal="right" vertical="center" wrapText="1"/>
    </xf>
    <xf numFmtId="0" fontId="0" fillId="3" borderId="0" xfId="0" applyFill="1" applyProtection="1">
      <protection locked="0"/>
    </xf>
    <xf numFmtId="0" fontId="3" fillId="0" borderId="0" xfId="0" applyFont="1" applyFill="1" applyAlignment="1" applyProtection="1">
      <alignment horizontal="right"/>
    </xf>
    <xf numFmtId="164" fontId="1" fillId="0" borderId="0" xfId="0" applyNumberFormat="1" applyFont="1" applyFill="1" applyAlignment="1" applyProtection="1">
      <alignment vertical="top"/>
      <protection locked="0"/>
    </xf>
    <xf numFmtId="1" fontId="3" fillId="0" borderId="0" xfId="0" applyNumberFormat="1" applyFont="1" applyFill="1" applyProtection="1"/>
    <xf numFmtId="0" fontId="6" fillId="3" borderId="0" xfId="0" quotePrefix="1" applyFont="1" applyFill="1" applyAlignment="1" applyProtection="1">
      <alignment horizontal="left" vertical="center"/>
    </xf>
    <xf numFmtId="0" fontId="0" fillId="3" borderId="0" xfId="0" applyFill="1" applyAlignment="1" applyProtection="1">
      <alignment vertical="top"/>
    </xf>
    <xf numFmtId="0" fontId="1" fillId="3" borderId="0" xfId="0" applyFont="1" applyFill="1" applyProtection="1"/>
    <xf numFmtId="0" fontId="0" fillId="3" borderId="0" xfId="0" applyFill="1" applyProtection="1"/>
    <xf numFmtId="1" fontId="5" fillId="0" borderId="0" xfId="0" applyNumberFormat="1" applyFont="1" applyFill="1" applyProtection="1"/>
    <xf numFmtId="0" fontId="3" fillId="0" borderId="0" xfId="0" applyFont="1" applyFill="1" applyAlignment="1" applyProtection="1">
      <alignment horizontal="left"/>
    </xf>
    <xf numFmtId="0" fontId="1" fillId="0" borderId="0" xfId="0" applyFont="1" applyFill="1" applyAlignment="1" applyProtection="1">
      <alignment horizontal="left"/>
    </xf>
    <xf numFmtId="8" fontId="1" fillId="0" borderId="0" xfId="0" applyNumberFormat="1" applyFont="1" applyFill="1" applyProtection="1"/>
    <xf numFmtId="1" fontId="1" fillId="0" borderId="0" xfId="0" applyNumberFormat="1" applyFont="1" applyFill="1" applyProtection="1"/>
    <xf numFmtId="0" fontId="2" fillId="0" borderId="0" xfId="0" applyFont="1" applyFill="1" applyProtection="1"/>
    <xf numFmtId="0" fontId="1" fillId="0" borderId="0" xfId="0" quotePrefix="1" applyFont="1" applyFill="1" applyAlignment="1" applyProtection="1">
      <alignment horizontal="right"/>
    </xf>
    <xf numFmtId="0" fontId="1" fillId="0" borderId="0" xfId="0" applyFont="1" applyFill="1" applyAlignment="1" applyProtection="1">
      <alignment horizontal="right"/>
    </xf>
    <xf numFmtId="164" fontId="1" fillId="0" borderId="0" xfId="0" applyNumberFormat="1" applyFont="1" applyFill="1" applyAlignment="1" applyProtection="1">
      <alignment horizontal="left" vertical="top"/>
    </xf>
    <xf numFmtId="0" fontId="1" fillId="0" borderId="0" xfId="0" applyFont="1" applyFill="1" applyAlignment="1" applyProtection="1"/>
    <xf numFmtId="0" fontId="3" fillId="0" borderId="0" xfId="0" applyFont="1" applyFill="1" applyAlignment="1" applyProtection="1">
      <alignment horizontal="center"/>
    </xf>
    <xf numFmtId="0" fontId="3" fillId="0" borderId="0" xfId="0" applyFont="1" applyFill="1" applyAlignment="1" applyProtection="1">
      <alignment vertical="center"/>
    </xf>
    <xf numFmtId="0" fontId="1" fillId="0" borderId="0" xfId="0" applyFont="1" applyFill="1" applyAlignment="1" applyProtection="1">
      <alignment wrapText="1"/>
    </xf>
    <xf numFmtId="165" fontId="0" fillId="0" borderId="0" xfId="0" applyNumberFormat="1" applyFill="1" applyProtection="1"/>
    <xf numFmtId="0" fontId="0" fillId="0" borderId="0" xfId="0" quotePrefix="1" applyFont="1" applyFill="1" applyAlignment="1" applyProtection="1">
      <alignment horizontal="left" vertical="top" indent="3"/>
    </xf>
    <xf numFmtId="0" fontId="0" fillId="0" borderId="0" xfId="0" applyFill="1" applyAlignment="1" applyProtection="1">
      <alignment horizontal="left" vertical="top" wrapText="1"/>
    </xf>
    <xf numFmtId="0" fontId="0" fillId="0" borderId="0" xfId="0" quotePrefix="1" applyFont="1" applyFill="1" applyAlignment="1" applyProtection="1">
      <alignment horizontal="left" vertical="top"/>
    </xf>
    <xf numFmtId="0" fontId="1" fillId="0" borderId="0" xfId="0" quotePrefix="1" applyFont="1" applyFill="1" applyAlignment="1" applyProtection="1">
      <alignment horizontal="right" vertical="top" wrapText="1"/>
    </xf>
    <xf numFmtId="0" fontId="1" fillId="0" borderId="0" xfId="0" applyFont="1" applyFill="1" applyAlignment="1" applyProtection="1">
      <alignment horizontal="left" vertical="top" indent="3"/>
    </xf>
  </cellXfs>
  <cellStyles count="2">
    <cellStyle name="Hyperlink" xfId="1" builtinId="8"/>
    <cellStyle name="Normal" xfId="0" builtinId="0"/>
  </cellStyles>
  <dxfs count="3">
    <dxf>
      <font>
        <color theme="3" tint="0.79998168889431442"/>
      </font>
    </dxf>
    <dxf>
      <font>
        <color theme="3" tint="0.79998168889431442"/>
      </font>
    </dxf>
    <dxf>
      <font>
        <strike val="0"/>
        <color rgb="FFACB9CA"/>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95">
    <tabColor rgb="FF00B0F0"/>
  </sheetPr>
  <dimension ref="A1:E70"/>
  <sheetViews>
    <sheetView tabSelected="1" zoomScaleNormal="100" workbookViewId="0"/>
  </sheetViews>
  <sheetFormatPr defaultColWidth="9.140625" defaultRowHeight="12.75" x14ac:dyDescent="0.2"/>
  <cols>
    <col min="1" max="1" width="40.7109375" style="1" customWidth="1"/>
    <col min="2" max="2" width="30.7109375" style="1" customWidth="1"/>
    <col min="3" max="3" width="50.7109375" style="1" customWidth="1"/>
    <col min="4" max="4" width="60.7109375" style="1" customWidth="1"/>
    <col min="5" max="16384" width="9.140625" style="1"/>
  </cols>
  <sheetData>
    <row r="1" spans="1:5" ht="30" customHeight="1" x14ac:dyDescent="0.2">
      <c r="A1" s="27" t="s">
        <v>79</v>
      </c>
      <c r="B1" s="28"/>
      <c r="C1" s="28"/>
      <c r="D1" s="29" t="s">
        <v>149</v>
      </c>
      <c r="E1" s="30"/>
    </row>
    <row r="2" spans="1:5" ht="15" customHeight="1" x14ac:dyDescent="0.2">
      <c r="A2" s="5"/>
      <c r="B2" s="5"/>
      <c r="C2" s="5"/>
      <c r="D2" s="6"/>
    </row>
    <row r="3" spans="1:5" ht="15.75" x14ac:dyDescent="0.25">
      <c r="A3" s="7" t="s">
        <v>63</v>
      </c>
      <c r="B3" s="5"/>
      <c r="C3" s="5"/>
      <c r="D3" s="8" t="str">
        <f>HYPERLINK("http://www.rondebruin.nl/efb/efb.htm","Visit the Excel Function Bible website")</f>
        <v>Visit the Excel Function Bible website</v>
      </c>
    </row>
    <row r="4" spans="1:5" x14ac:dyDescent="0.2">
      <c r="A4" s="9" t="s">
        <v>78</v>
      </c>
      <c r="B4" s="5"/>
      <c r="C4" s="5"/>
      <c r="D4" s="10" t="s">
        <v>145</v>
      </c>
    </row>
    <row r="5" spans="1:5" x14ac:dyDescent="0.2">
      <c r="A5" s="9"/>
      <c r="B5" s="5"/>
      <c r="C5" s="5"/>
      <c r="D5" s="10"/>
    </row>
    <row r="6" spans="1:5" ht="15.75" x14ac:dyDescent="0.25">
      <c r="A6" s="7" t="s">
        <v>77</v>
      </c>
      <c r="B6" s="11"/>
      <c r="C6" s="11"/>
      <c r="D6" s="12" t="s">
        <v>146</v>
      </c>
    </row>
    <row r="7" spans="1:5" x14ac:dyDescent="0.2">
      <c r="A7" s="13"/>
      <c r="B7" s="11"/>
      <c r="C7" s="11"/>
      <c r="D7" s="10" t="s">
        <v>148</v>
      </c>
    </row>
    <row r="8" spans="1:5" x14ac:dyDescent="0.2">
      <c r="A8" s="13" t="s">
        <v>76</v>
      </c>
      <c r="B8" s="11"/>
      <c r="C8" s="11"/>
      <c r="D8" s="10" t="s">
        <v>147</v>
      </c>
    </row>
    <row r="9" spans="1:5" x14ac:dyDescent="0.2">
      <c r="A9" s="13"/>
      <c r="B9" s="11"/>
      <c r="C9" s="11"/>
      <c r="D9" s="10"/>
    </row>
    <row r="10" spans="1:5" x14ac:dyDescent="0.2">
      <c r="A10" s="13" t="s">
        <v>75</v>
      </c>
      <c r="B10" s="11"/>
      <c r="C10" s="11"/>
      <c r="D10" s="8" t="str">
        <f>HYPERLINK("..\efb_Excel%20Functions%20Bible.xlsx","Go back to or open the EFB menu workbook")</f>
        <v>Go back to or open the EFB menu workbook</v>
      </c>
    </row>
    <row r="11" spans="1:5" x14ac:dyDescent="0.2">
      <c r="A11" s="13"/>
      <c r="B11" s="11"/>
      <c r="C11" s="11"/>
      <c r="D11" s="10"/>
    </row>
    <row r="12" spans="1:5" x14ac:dyDescent="0.2">
      <c r="A12" s="13" t="s">
        <v>74</v>
      </c>
      <c r="B12" s="11"/>
      <c r="C12" s="11"/>
      <c r="D12" s="10"/>
    </row>
    <row r="13" spans="1:5" x14ac:dyDescent="0.2">
      <c r="A13" s="13"/>
      <c r="B13" s="11"/>
      <c r="C13" s="11"/>
      <c r="D13" s="10"/>
    </row>
    <row r="14" spans="1:5" ht="15.75" x14ac:dyDescent="0.25">
      <c r="A14" s="7" t="s">
        <v>73</v>
      </c>
      <c r="B14" s="5"/>
      <c r="C14" s="5"/>
      <c r="D14" s="10"/>
    </row>
    <row r="15" spans="1:5" x14ac:dyDescent="0.2">
      <c r="A15" s="11" t="s">
        <v>72</v>
      </c>
      <c r="B15" s="5"/>
      <c r="C15" s="5"/>
      <c r="D15" s="12"/>
    </row>
    <row r="16" spans="1:5" x14ac:dyDescent="0.2">
      <c r="A16" s="11"/>
      <c r="B16" s="5"/>
      <c r="C16" s="5"/>
      <c r="D16" s="5"/>
    </row>
    <row r="17" spans="1:4" x14ac:dyDescent="0.2">
      <c r="A17" s="11" t="s">
        <v>71</v>
      </c>
      <c r="B17" s="5"/>
      <c r="C17" s="5"/>
      <c r="D17" s="5"/>
    </row>
    <row r="18" spans="1:4" x14ac:dyDescent="0.2">
      <c r="A18" s="11"/>
      <c r="B18" s="5"/>
      <c r="C18" s="5"/>
      <c r="D18" s="5"/>
    </row>
    <row r="19" spans="1:4" x14ac:dyDescent="0.2">
      <c r="A19" s="11" t="s">
        <v>70</v>
      </c>
      <c r="B19" s="5"/>
      <c r="C19" s="5"/>
      <c r="D19" s="5"/>
    </row>
    <row r="20" spans="1:4" x14ac:dyDescent="0.2">
      <c r="A20" s="11"/>
      <c r="B20" s="5"/>
      <c r="C20" s="5"/>
      <c r="D20" s="5"/>
    </row>
    <row r="21" spans="1:4" x14ac:dyDescent="0.2">
      <c r="A21" s="11" t="s">
        <v>69</v>
      </c>
      <c r="B21" s="5"/>
      <c r="C21" s="5"/>
      <c r="D21" s="5"/>
    </row>
    <row r="22" spans="1:4" x14ac:dyDescent="0.2">
      <c r="A22" s="11"/>
      <c r="B22" s="5"/>
      <c r="C22" s="5"/>
      <c r="D22" s="5"/>
    </row>
    <row r="23" spans="1:4" x14ac:dyDescent="0.2">
      <c r="A23" s="11" t="s">
        <v>80</v>
      </c>
      <c r="B23" s="5"/>
      <c r="C23" s="5"/>
      <c r="D23" s="5"/>
    </row>
    <row r="24" spans="1:4" x14ac:dyDescent="0.2">
      <c r="A24" s="11"/>
      <c r="B24" s="5"/>
      <c r="C24" s="5"/>
      <c r="D24" s="5"/>
    </row>
    <row r="25" spans="1:4" ht="15.75" x14ac:dyDescent="0.25">
      <c r="A25" s="7" t="s">
        <v>68</v>
      </c>
      <c r="B25" s="5"/>
      <c r="C25" s="5"/>
      <c r="D25" s="5"/>
    </row>
    <row r="26" spans="1:4" x14ac:dyDescent="0.2">
      <c r="A26" s="13" t="s">
        <v>67</v>
      </c>
      <c r="B26" s="5"/>
      <c r="C26" s="5"/>
      <c r="D26" s="5"/>
    </row>
    <row r="27" spans="1:4" ht="15.75" x14ac:dyDescent="0.25">
      <c r="A27" s="7" t="s">
        <v>66</v>
      </c>
      <c r="B27" s="5"/>
      <c r="C27" s="5"/>
      <c r="D27" s="5"/>
    </row>
    <row r="28" spans="1:4" x14ac:dyDescent="0.2">
      <c r="A28" s="14" t="s">
        <v>65</v>
      </c>
      <c r="B28" s="14" t="s">
        <v>64</v>
      </c>
      <c r="C28" s="14" t="s">
        <v>63</v>
      </c>
      <c r="D28" s="14" t="s">
        <v>62</v>
      </c>
    </row>
    <row r="29" spans="1:4" s="2" customFormat="1" ht="63.75" x14ac:dyDescent="0.2">
      <c r="A29" s="15" t="s">
        <v>61</v>
      </c>
      <c r="B29" s="15" t="s">
        <v>60</v>
      </c>
      <c r="C29" s="16" t="s">
        <v>59</v>
      </c>
      <c r="D29" s="16" t="s">
        <v>58</v>
      </c>
    </row>
    <row r="30" spans="1:4" s="3" customFormat="1" ht="38.25" x14ac:dyDescent="0.2">
      <c r="A30" s="16" t="s">
        <v>57</v>
      </c>
      <c r="B30" s="16" t="s">
        <v>56</v>
      </c>
      <c r="C30" s="16" t="s">
        <v>55</v>
      </c>
      <c r="D30" s="16" t="s">
        <v>54</v>
      </c>
    </row>
    <row r="31" spans="1:4" ht="15.75" x14ac:dyDescent="0.25">
      <c r="A31" s="17" t="s">
        <v>119</v>
      </c>
      <c r="B31" s="5"/>
      <c r="C31" s="5"/>
      <c r="D31" s="5"/>
    </row>
    <row r="32" spans="1:4" x14ac:dyDescent="0.2">
      <c r="A32" s="5" t="s">
        <v>122</v>
      </c>
      <c r="B32" s="5"/>
      <c r="C32" s="5"/>
      <c r="D32" s="5"/>
    </row>
    <row r="33" spans="1:4" ht="30" customHeight="1" x14ac:dyDescent="0.2">
      <c r="A33" s="18" t="s">
        <v>142</v>
      </c>
      <c r="B33" s="19" t="s">
        <v>143</v>
      </c>
      <c r="C33" s="5"/>
      <c r="D33" s="5"/>
    </row>
    <row r="34" spans="1:4" ht="30" customHeight="1" x14ac:dyDescent="0.2">
      <c r="A34" s="18" t="s">
        <v>120</v>
      </c>
      <c r="B34" s="19" t="s">
        <v>121</v>
      </c>
      <c r="C34" s="5"/>
      <c r="D34" s="5"/>
    </row>
    <row r="35" spans="1:4" ht="30" customHeight="1" x14ac:dyDescent="0.2">
      <c r="A35" s="18" t="s">
        <v>123</v>
      </c>
      <c r="B35" s="19" t="s">
        <v>124</v>
      </c>
      <c r="C35" s="5"/>
      <c r="D35" s="5"/>
    </row>
    <row r="36" spans="1:4" ht="30" customHeight="1" x14ac:dyDescent="0.2">
      <c r="A36" s="18" t="s">
        <v>125</v>
      </c>
      <c r="B36" s="19" t="s">
        <v>126</v>
      </c>
      <c r="C36" s="5"/>
      <c r="D36" s="5"/>
    </row>
    <row r="37" spans="1:4" ht="30" customHeight="1" x14ac:dyDescent="0.2">
      <c r="A37" s="18" t="s">
        <v>127</v>
      </c>
      <c r="B37" s="19" t="s">
        <v>128</v>
      </c>
      <c r="C37" s="5"/>
      <c r="D37" s="5"/>
    </row>
    <row r="38" spans="1:4" ht="30" customHeight="1" x14ac:dyDescent="0.2">
      <c r="A38" s="18" t="s">
        <v>129</v>
      </c>
      <c r="B38" s="19" t="s">
        <v>130</v>
      </c>
      <c r="C38" s="5"/>
      <c r="D38" s="5"/>
    </row>
    <row r="39" spans="1:4" ht="30" customHeight="1" x14ac:dyDescent="0.2">
      <c r="A39" s="18" t="s">
        <v>131</v>
      </c>
      <c r="B39" s="19" t="s">
        <v>132</v>
      </c>
      <c r="C39" s="5"/>
      <c r="D39" s="5"/>
    </row>
    <row r="40" spans="1:4" ht="30" customHeight="1" x14ac:dyDescent="0.2">
      <c r="A40" s="18" t="s">
        <v>133</v>
      </c>
      <c r="B40" s="19" t="s">
        <v>134</v>
      </c>
      <c r="C40" s="5"/>
      <c r="D40" s="5"/>
    </row>
    <row r="41" spans="1:4" ht="30" customHeight="1" x14ac:dyDescent="0.2">
      <c r="A41" s="18" t="s">
        <v>135</v>
      </c>
      <c r="B41" s="19" t="s">
        <v>136</v>
      </c>
      <c r="C41" s="5"/>
      <c r="D41" s="5"/>
    </row>
    <row r="42" spans="1:4" x14ac:dyDescent="0.2">
      <c r="A42" s="5" t="s">
        <v>137</v>
      </c>
      <c r="B42" s="5"/>
      <c r="C42" s="5"/>
      <c r="D42" s="5"/>
    </row>
    <row r="43" spans="1:4" ht="30" customHeight="1" x14ac:dyDescent="0.2">
      <c r="A43" s="18" t="s">
        <v>138</v>
      </c>
      <c r="B43" s="19" t="s">
        <v>139</v>
      </c>
      <c r="C43" s="5"/>
      <c r="D43" s="5"/>
    </row>
    <row r="44" spans="1:4" ht="30" customHeight="1" x14ac:dyDescent="0.2">
      <c r="A44" s="18" t="s">
        <v>140</v>
      </c>
      <c r="B44" s="19" t="s">
        <v>141</v>
      </c>
      <c r="C44" s="5"/>
      <c r="D44" s="5"/>
    </row>
    <row r="45" spans="1:4" x14ac:dyDescent="0.2">
      <c r="A45" s="5"/>
      <c r="B45" s="5"/>
      <c r="C45" s="5"/>
      <c r="D45" s="5"/>
    </row>
    <row r="46" spans="1:4" ht="15.75" x14ac:dyDescent="0.25">
      <c r="A46" s="7" t="s">
        <v>53</v>
      </c>
      <c r="B46" s="5"/>
      <c r="C46" s="5"/>
      <c r="D46" s="5"/>
    </row>
    <row r="47" spans="1:4" x14ac:dyDescent="0.2">
      <c r="A47" s="5"/>
      <c r="B47" s="5"/>
      <c r="C47" s="5"/>
      <c r="D47" s="5"/>
    </row>
    <row r="48" spans="1:4" x14ac:dyDescent="0.2">
      <c r="A48" s="14" t="s">
        <v>52</v>
      </c>
      <c r="B48" s="5"/>
      <c r="C48" s="5"/>
      <c r="D48" s="5"/>
    </row>
    <row r="49" spans="1:4" x14ac:dyDescent="0.2">
      <c r="A49" s="20" t="str">
        <f>'Example 1'!A1</f>
        <v>Example 1:- Simple Entry Of MEDIAN Function</v>
      </c>
      <c r="B49" s="5"/>
      <c r="C49" s="5"/>
      <c r="D49" s="5"/>
    </row>
    <row r="50" spans="1:4" x14ac:dyDescent="0.2">
      <c r="A50" s="20" t="str">
        <f>'Example 2'!A1</f>
        <v>Example 2:- Examination Of MEDIAN Function Algorithm.</v>
      </c>
      <c r="B50" s="5"/>
      <c r="C50" s="5"/>
      <c r="D50" s="5"/>
    </row>
    <row r="51" spans="1:4" x14ac:dyDescent="0.2">
      <c r="A51" s="21" t="str">
        <f>'Example 2'!A3</f>
        <v>a. Odd number of data entries.</v>
      </c>
      <c r="B51" s="5"/>
      <c r="C51" s="5"/>
      <c r="D51" s="5"/>
    </row>
    <row r="52" spans="1:4" x14ac:dyDescent="0.2">
      <c r="A52" s="21" t="str">
        <f>'Example 2'!A20</f>
        <v>b. Even number of data entries.</v>
      </c>
      <c r="B52" s="5"/>
      <c r="C52" s="5"/>
      <c r="D52" s="5"/>
    </row>
    <row r="53" spans="1:4" x14ac:dyDescent="0.2">
      <c r="A53" s="20" t="str">
        <f>'Example 3'!A1</f>
        <v>Example 3:- Data Validating Entries With Error Checking For MEDIAN Function.</v>
      </c>
      <c r="B53" s="5"/>
      <c r="C53" s="5"/>
      <c r="D53" s="5"/>
    </row>
    <row r="54" spans="1:4" x14ac:dyDescent="0.2">
      <c r="A54" s="20" t="str">
        <f>'Example 4'!A1</f>
        <v>Example 4:- MEDIAN v. AVERAGE</v>
      </c>
      <c r="B54" s="22"/>
      <c r="C54" s="22"/>
      <c r="D54" s="11"/>
    </row>
    <row r="55" spans="1:4" x14ac:dyDescent="0.2">
      <c r="A55" s="20" t="str">
        <f>'Example 5'!A1</f>
        <v>Example 5:- The Issue Of Text Numbers And Handling Them.</v>
      </c>
      <c r="B55" s="22"/>
      <c r="C55" s="22"/>
      <c r="D55" s="11"/>
    </row>
    <row r="56" spans="1:4" x14ac:dyDescent="0.2">
      <c r="A56" s="21" t="str">
        <f>'Example 5'!A3</f>
        <v>a. The Issue of Text Numbers.</v>
      </c>
      <c r="B56" s="22"/>
      <c r="C56" s="22"/>
      <c r="D56" s="11"/>
    </row>
    <row r="57" spans="1:4" x14ac:dyDescent="0.2">
      <c r="A57" s="21" t="str">
        <f>'Example 5'!A15</f>
        <v>b. Resolving the Issue of Text Numbers</v>
      </c>
      <c r="B57" s="22"/>
      <c r="C57" s="22"/>
      <c r="D57" s="11"/>
    </row>
    <row r="58" spans="1:4" x14ac:dyDescent="0.2">
      <c r="A58" s="14"/>
      <c r="B58" s="22"/>
      <c r="C58" s="22"/>
      <c r="D58" s="11"/>
    </row>
    <row r="59" spans="1:4" ht="15.75" x14ac:dyDescent="0.25">
      <c r="A59" s="7" t="s">
        <v>16</v>
      </c>
      <c r="B59" s="5"/>
      <c r="C59" s="5"/>
      <c r="D59" s="5"/>
    </row>
    <row r="60" spans="1:4" x14ac:dyDescent="0.2">
      <c r="A60" s="5"/>
      <c r="B60" s="5"/>
      <c r="C60" s="5"/>
      <c r="D60" s="5"/>
    </row>
    <row r="61" spans="1:4" x14ac:dyDescent="0.2">
      <c r="A61" s="11" t="s">
        <v>15</v>
      </c>
      <c r="B61" s="5"/>
      <c r="C61" s="5"/>
      <c r="D61" s="5"/>
    </row>
    <row r="62" spans="1:4" x14ac:dyDescent="0.2">
      <c r="A62" s="11" t="s">
        <v>14</v>
      </c>
      <c r="B62" s="5"/>
      <c r="C62" s="5"/>
      <c r="D62" s="5"/>
    </row>
    <row r="63" spans="1:4" x14ac:dyDescent="0.2">
      <c r="A63" s="14" t="s">
        <v>13</v>
      </c>
      <c r="B63" s="14"/>
      <c r="C63" s="14" t="s">
        <v>12</v>
      </c>
      <c r="D63" s="14" t="s">
        <v>11</v>
      </c>
    </row>
    <row r="64" spans="1:4" ht="25.5" x14ac:dyDescent="0.2">
      <c r="A64" s="23" t="s">
        <v>10</v>
      </c>
      <c r="B64" s="22"/>
      <c r="C64" s="24" t="s">
        <v>5</v>
      </c>
      <c r="D64" s="24" t="s">
        <v>4</v>
      </c>
    </row>
    <row r="65" spans="1:4" x14ac:dyDescent="0.2">
      <c r="A65" s="23" t="s">
        <v>9</v>
      </c>
      <c r="B65" s="22"/>
      <c r="C65" s="24" t="s">
        <v>8</v>
      </c>
      <c r="D65" s="24" t="s">
        <v>7</v>
      </c>
    </row>
    <row r="66" spans="1:4" ht="25.5" x14ac:dyDescent="0.2">
      <c r="A66" s="23" t="s">
        <v>6</v>
      </c>
      <c r="B66" s="22"/>
      <c r="C66" s="24" t="s">
        <v>5</v>
      </c>
      <c r="D66" s="24" t="s">
        <v>4</v>
      </c>
    </row>
    <row r="67" spans="1:4" ht="51" x14ac:dyDescent="0.2">
      <c r="A67" s="23" t="s">
        <v>3</v>
      </c>
      <c r="B67" s="22"/>
      <c r="C67" s="24" t="s">
        <v>2</v>
      </c>
      <c r="D67" s="25" t="s">
        <v>1</v>
      </c>
    </row>
    <row r="68" spans="1:4" x14ac:dyDescent="0.2">
      <c r="A68" s="23" t="s">
        <v>0</v>
      </c>
      <c r="B68" s="22"/>
      <c r="C68" s="23"/>
      <c r="D68" s="22"/>
    </row>
    <row r="69" spans="1:4" x14ac:dyDescent="0.2">
      <c r="A69" s="23"/>
      <c r="B69" s="22"/>
      <c r="C69" s="23"/>
      <c r="D69" s="22"/>
    </row>
    <row r="70" spans="1:4" x14ac:dyDescent="0.2">
      <c r="A70" s="26"/>
      <c r="B70" s="26"/>
      <c r="C70" s="26"/>
      <c r="D70" s="26"/>
    </row>
  </sheetData>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sheetPr>
  <dimension ref="A1:E13"/>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4" t="s">
        <v>115</v>
      </c>
      <c r="B1" s="35"/>
      <c r="C1" s="35"/>
      <c r="D1" s="36"/>
      <c r="E1" s="37"/>
    </row>
    <row r="2" spans="1:5" ht="15" customHeight="1" x14ac:dyDescent="0.2">
      <c r="A2" s="5"/>
      <c r="B2" s="5"/>
      <c r="C2" s="5"/>
      <c r="D2" s="5"/>
      <c r="E2" s="5"/>
    </row>
    <row r="3" spans="1:5" x14ac:dyDescent="0.2">
      <c r="A3" s="5"/>
      <c r="B3" s="31" t="s">
        <v>25</v>
      </c>
      <c r="C3" s="5"/>
      <c r="D3" s="5"/>
      <c r="E3" s="5"/>
    </row>
    <row r="4" spans="1:5" x14ac:dyDescent="0.2">
      <c r="A4" s="5"/>
      <c r="B4" s="32">
        <v>91</v>
      </c>
      <c r="C4" s="5"/>
      <c r="D4" s="5"/>
      <c r="E4" s="5"/>
    </row>
    <row r="5" spans="1:5" x14ac:dyDescent="0.2">
      <c r="A5" s="5"/>
      <c r="B5" s="32">
        <v>5</v>
      </c>
      <c r="C5" s="5"/>
      <c r="D5" s="5"/>
      <c r="E5" s="5"/>
    </row>
    <row r="6" spans="1:5" x14ac:dyDescent="0.2">
      <c r="A6" s="5"/>
      <c r="B6" s="32">
        <v>42</v>
      </c>
      <c r="C6" s="5"/>
      <c r="D6" s="5"/>
      <c r="E6" s="5"/>
    </row>
    <row r="7" spans="1:5" x14ac:dyDescent="0.2">
      <c r="A7" s="5"/>
      <c r="B7" s="32">
        <v>65</v>
      </c>
      <c r="C7" s="5"/>
      <c r="D7" s="5"/>
      <c r="E7" s="5"/>
    </row>
    <row r="8" spans="1:5" x14ac:dyDescent="0.2">
      <c r="A8" s="5"/>
      <c r="B8" s="32">
        <v>90</v>
      </c>
      <c r="C8" s="5"/>
      <c r="D8" s="5"/>
      <c r="E8" s="5"/>
    </row>
    <row r="9" spans="1:5" x14ac:dyDescent="0.2">
      <c r="A9" s="5"/>
      <c r="B9" s="32">
        <v>44</v>
      </c>
      <c r="C9" s="5"/>
      <c r="D9" s="5"/>
      <c r="E9" s="5"/>
    </row>
    <row r="10" spans="1:5" x14ac:dyDescent="0.2">
      <c r="A10" s="5"/>
      <c r="B10" s="32">
        <v>96</v>
      </c>
      <c r="C10" s="5"/>
      <c r="D10" s="5"/>
      <c r="E10" s="5"/>
    </row>
    <row r="11" spans="1:5" x14ac:dyDescent="0.2">
      <c r="A11" s="14"/>
      <c r="B11" s="5"/>
      <c r="C11" s="5"/>
      <c r="D11" s="5"/>
      <c r="E11" s="5"/>
    </row>
    <row r="12" spans="1:5" x14ac:dyDescent="0.2">
      <c r="A12" s="14" t="s">
        <v>20</v>
      </c>
      <c r="B12" s="5"/>
      <c r="C12" s="33">
        <f>MEDIAN(B4:B10)</f>
        <v>65</v>
      </c>
      <c r="D12" s="5" t="str">
        <f ca="1">_xlfn.FORMULATEXT(C12)</f>
        <v>=MEDIAN(B4:B10)</v>
      </c>
      <c r="E12" s="5"/>
    </row>
    <row r="13" spans="1:5" x14ac:dyDescent="0.2">
      <c r="A13" s="14"/>
      <c r="B13" s="5"/>
      <c r="C13" s="33"/>
      <c r="D13" s="5"/>
      <c r="E13" s="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00B0F0"/>
  </sheetPr>
  <dimension ref="A1:E36"/>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4" t="s">
        <v>116</v>
      </c>
      <c r="B1" s="35"/>
      <c r="C1" s="35"/>
      <c r="D1" s="36"/>
      <c r="E1" s="37"/>
    </row>
    <row r="2" spans="1:5" ht="15" customHeight="1" x14ac:dyDescent="0.2">
      <c r="A2" s="5"/>
      <c r="B2" s="5"/>
      <c r="C2" s="5"/>
      <c r="D2" s="5"/>
      <c r="E2" s="5"/>
    </row>
    <row r="3" spans="1:5" x14ac:dyDescent="0.2">
      <c r="A3" s="14" t="s">
        <v>51</v>
      </c>
      <c r="B3" s="5"/>
      <c r="C3" s="5"/>
      <c r="D3" s="5"/>
      <c r="E3" s="5"/>
    </row>
    <row r="4" spans="1:5" x14ac:dyDescent="0.2">
      <c r="A4" s="14"/>
      <c r="B4" s="31" t="s">
        <v>25</v>
      </c>
      <c r="C4" s="5"/>
      <c r="D4" s="5"/>
      <c r="E4" s="5"/>
    </row>
    <row r="5" spans="1:5" x14ac:dyDescent="0.2">
      <c r="A5" s="5"/>
      <c r="B5" s="32">
        <v>91</v>
      </c>
      <c r="C5" s="5"/>
      <c r="D5" s="5"/>
      <c r="E5" s="5"/>
    </row>
    <row r="6" spans="1:5" x14ac:dyDescent="0.2">
      <c r="A6" s="5"/>
      <c r="B6" s="32">
        <v>5</v>
      </c>
      <c r="C6" s="5"/>
      <c r="D6" s="5"/>
      <c r="E6" s="5"/>
    </row>
    <row r="7" spans="1:5" x14ac:dyDescent="0.2">
      <c r="A7" s="5"/>
      <c r="B7" s="32">
        <v>42</v>
      </c>
      <c r="C7" s="5"/>
      <c r="D7" s="5"/>
      <c r="E7" s="5"/>
    </row>
    <row r="8" spans="1:5" x14ac:dyDescent="0.2">
      <c r="A8" s="5"/>
      <c r="B8" s="32">
        <v>65</v>
      </c>
      <c r="C8" s="5"/>
      <c r="D8" s="5"/>
      <c r="E8" s="5"/>
    </row>
    <row r="9" spans="1:5" x14ac:dyDescent="0.2">
      <c r="A9" s="5"/>
      <c r="B9" s="32">
        <v>90</v>
      </c>
      <c r="C9" s="5"/>
      <c r="D9" s="5"/>
      <c r="E9" s="5"/>
    </row>
    <row r="10" spans="1:5" x14ac:dyDescent="0.2">
      <c r="A10" s="5"/>
      <c r="B10" s="32">
        <v>44</v>
      </c>
      <c r="C10" s="5"/>
      <c r="D10" s="5"/>
      <c r="E10" s="5"/>
    </row>
    <row r="11" spans="1:5" x14ac:dyDescent="0.2">
      <c r="A11" s="5"/>
      <c r="B11" s="32">
        <v>96</v>
      </c>
      <c r="C11" s="5"/>
      <c r="D11" s="5"/>
      <c r="E11" s="5"/>
    </row>
    <row r="12" spans="1:5" x14ac:dyDescent="0.2">
      <c r="A12" s="14"/>
      <c r="B12" s="5"/>
      <c r="C12" s="5"/>
      <c r="D12" s="5"/>
      <c r="E12" s="5"/>
    </row>
    <row r="13" spans="1:5" x14ac:dyDescent="0.2">
      <c r="A13" s="14" t="s">
        <v>20</v>
      </c>
      <c r="B13" s="5"/>
      <c r="C13" s="33">
        <f>MEDIAN(B5:B11)</f>
        <v>65</v>
      </c>
      <c r="D13" s="5" t="str">
        <f ca="1">_xlfn.FORMULATEXT(C13)</f>
        <v>=MEDIAN(B5:B11)</v>
      </c>
      <c r="E13" s="5"/>
    </row>
    <row r="14" spans="1:5" x14ac:dyDescent="0.2">
      <c r="A14" s="14" t="s">
        <v>49</v>
      </c>
      <c r="B14" s="5"/>
      <c r="C14" s="33">
        <f>COUNT(B5:B11)</f>
        <v>7</v>
      </c>
      <c r="D14" s="5"/>
      <c r="E14" s="5"/>
    </row>
    <row r="15" spans="1:5" x14ac:dyDescent="0.2">
      <c r="A15" s="14" t="s">
        <v>48</v>
      </c>
      <c r="B15" s="5"/>
      <c r="C15" s="33">
        <f>COUNTIF(B5:B11,"&gt;"&amp;C13)</f>
        <v>3</v>
      </c>
      <c r="D15" s="5"/>
      <c r="E15" s="5"/>
    </row>
    <row r="16" spans="1:5" x14ac:dyDescent="0.2">
      <c r="A16" s="14" t="s">
        <v>47</v>
      </c>
      <c r="B16" s="5"/>
      <c r="C16" s="33">
        <f>COUNTIF(B5:B11,"&lt;"&amp;C13)</f>
        <v>3</v>
      </c>
      <c r="D16" s="5"/>
      <c r="E16" s="5"/>
    </row>
    <row r="17" spans="1:5" x14ac:dyDescent="0.2">
      <c r="A17" s="14" t="s">
        <v>46</v>
      </c>
      <c r="B17" s="5"/>
      <c r="C17" s="33" t="b">
        <f>COUNTIF(B5:B11,"&gt;"&amp;C13)=COUNTIF(B5:B11,"&lt;"&amp;C13)</f>
        <v>1</v>
      </c>
      <c r="D17" s="5"/>
      <c r="E17" s="5"/>
    </row>
    <row r="18" spans="1:5" x14ac:dyDescent="0.2">
      <c r="A18" s="14"/>
      <c r="B18" s="5"/>
      <c r="C18" s="33"/>
      <c r="D18" s="5"/>
      <c r="E18" s="5"/>
    </row>
    <row r="19" spans="1:5" x14ac:dyDescent="0.2">
      <c r="A19" s="5"/>
      <c r="B19" s="5"/>
      <c r="C19" s="5"/>
      <c r="D19" s="5"/>
      <c r="E19" s="5"/>
    </row>
    <row r="20" spans="1:5" x14ac:dyDescent="0.2">
      <c r="A20" s="14" t="s">
        <v>50</v>
      </c>
      <c r="B20" s="5"/>
      <c r="C20" s="5"/>
      <c r="D20" s="5"/>
      <c r="E20" s="5"/>
    </row>
    <row r="21" spans="1:5" x14ac:dyDescent="0.2">
      <c r="A21" s="14"/>
      <c r="B21" s="31" t="s">
        <v>25</v>
      </c>
      <c r="C21" s="5"/>
      <c r="D21" s="5"/>
      <c r="E21" s="5"/>
    </row>
    <row r="22" spans="1:5" x14ac:dyDescent="0.2">
      <c r="A22" s="5"/>
      <c r="B22" s="32">
        <v>91</v>
      </c>
      <c r="C22" s="5"/>
      <c r="D22" s="5"/>
      <c r="E22" s="5"/>
    </row>
    <row r="23" spans="1:5" x14ac:dyDescent="0.2">
      <c r="A23" s="5"/>
      <c r="B23" s="32">
        <v>5</v>
      </c>
      <c r="C23" s="5"/>
      <c r="D23" s="5"/>
      <c r="E23" s="5"/>
    </row>
    <row r="24" spans="1:5" x14ac:dyDescent="0.2">
      <c r="A24" s="5"/>
      <c r="B24" s="32">
        <v>45</v>
      </c>
      <c r="C24" s="5"/>
      <c r="D24" s="5"/>
      <c r="E24" s="5"/>
    </row>
    <row r="25" spans="1:5" x14ac:dyDescent="0.2">
      <c r="A25" s="5"/>
      <c r="B25" s="32">
        <v>42</v>
      </c>
      <c r="C25" s="5"/>
      <c r="D25" s="5"/>
      <c r="E25" s="5"/>
    </row>
    <row r="26" spans="1:5" x14ac:dyDescent="0.2">
      <c r="A26" s="5"/>
      <c r="B26" s="32">
        <v>65</v>
      </c>
      <c r="C26" s="5"/>
      <c r="D26" s="5"/>
      <c r="E26" s="5"/>
    </row>
    <row r="27" spans="1:5" x14ac:dyDescent="0.2">
      <c r="A27" s="5"/>
      <c r="B27" s="32">
        <v>90</v>
      </c>
      <c r="C27" s="5"/>
      <c r="D27" s="5"/>
      <c r="E27" s="5"/>
    </row>
    <row r="28" spans="1:5" x14ac:dyDescent="0.2">
      <c r="A28" s="5"/>
      <c r="B28" s="32">
        <v>44</v>
      </c>
      <c r="C28" s="5"/>
      <c r="D28" s="5"/>
      <c r="E28" s="5"/>
    </row>
    <row r="29" spans="1:5" x14ac:dyDescent="0.2">
      <c r="A29" s="5"/>
      <c r="B29" s="32">
        <v>96</v>
      </c>
      <c r="C29" s="5"/>
      <c r="D29" s="5"/>
      <c r="E29" s="5"/>
    </row>
    <row r="30" spans="1:5" x14ac:dyDescent="0.2">
      <c r="A30" s="14"/>
      <c r="B30" s="5"/>
      <c r="C30" s="5"/>
      <c r="D30" s="5"/>
      <c r="E30" s="5"/>
    </row>
    <row r="31" spans="1:5" x14ac:dyDescent="0.2">
      <c r="A31" s="14" t="s">
        <v>20</v>
      </c>
      <c r="B31" s="5"/>
      <c r="C31" s="33">
        <f>MEDIAN(B22:B29)</f>
        <v>55</v>
      </c>
      <c r="D31" s="5" t="str">
        <f ca="1">_xlfn.FORMULATEXT(C31)</f>
        <v>=MEDIAN(B22:B29)</v>
      </c>
      <c r="E31" s="5"/>
    </row>
    <row r="32" spans="1:5" x14ac:dyDescent="0.2">
      <c r="A32" s="14" t="s">
        <v>49</v>
      </c>
      <c r="B32" s="5"/>
      <c r="C32" s="33">
        <f>COUNT(B22:B29)</f>
        <v>8</v>
      </c>
      <c r="D32" s="5"/>
      <c r="E32" s="5"/>
    </row>
    <row r="33" spans="1:5" x14ac:dyDescent="0.2">
      <c r="A33" s="14" t="s">
        <v>48</v>
      </c>
      <c r="B33" s="5"/>
      <c r="C33" s="33">
        <f>COUNTIF(B22:B29,"&gt;"&amp;C31)</f>
        <v>4</v>
      </c>
      <c r="D33" s="5"/>
      <c r="E33" s="5"/>
    </row>
    <row r="34" spans="1:5" x14ac:dyDescent="0.2">
      <c r="A34" s="14" t="s">
        <v>47</v>
      </c>
      <c r="B34" s="5"/>
      <c r="C34" s="33">
        <f>COUNTIF(B22:B29,"&lt;"&amp;C31)</f>
        <v>4</v>
      </c>
      <c r="D34" s="5"/>
      <c r="E34" s="5"/>
    </row>
    <row r="35" spans="1:5" x14ac:dyDescent="0.2">
      <c r="A35" s="14" t="s">
        <v>46</v>
      </c>
      <c r="B35" s="5"/>
      <c r="C35" s="33" t="b">
        <f>COUNTIF(B22:B29,"&gt;"&amp;C31)=COUNTIF(B22:B29,"&lt;"&amp;C31)</f>
        <v>1</v>
      </c>
      <c r="D35" s="5"/>
      <c r="E35" s="5"/>
    </row>
    <row r="36" spans="1:5" x14ac:dyDescent="0.2">
      <c r="A36" s="14"/>
      <c r="B36" s="5"/>
      <c r="C36" s="33"/>
      <c r="D36" s="5"/>
      <c r="E36" s="5"/>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rgb="FF00B0F0"/>
  </sheetPr>
  <dimension ref="A1:E16"/>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4" t="s">
        <v>117</v>
      </c>
      <c r="B1" s="35"/>
      <c r="C1" s="35"/>
      <c r="D1" s="36"/>
      <c r="E1" s="37"/>
    </row>
    <row r="2" spans="1:5" ht="15" customHeight="1" x14ac:dyDescent="0.2">
      <c r="A2" s="14"/>
      <c r="B2" s="5"/>
      <c r="C2" s="33"/>
      <c r="D2" s="5"/>
      <c r="E2" s="5"/>
    </row>
    <row r="3" spans="1:5" x14ac:dyDescent="0.2">
      <c r="A3" s="14"/>
      <c r="B3" s="31" t="s">
        <v>25</v>
      </c>
      <c r="C3" s="33"/>
      <c r="D3" s="5"/>
      <c r="E3" s="5"/>
    </row>
    <row r="4" spans="1:5" x14ac:dyDescent="0.2">
      <c r="A4" s="14"/>
      <c r="B4" s="32">
        <v>6754.87</v>
      </c>
      <c r="C4" s="38">
        <f t="shared" ref="C4:C10" si="0">ISNUMBER(B4)*1</f>
        <v>1</v>
      </c>
      <c r="D4" s="11" t="s">
        <v>41</v>
      </c>
      <c r="E4" s="5"/>
    </row>
    <row r="5" spans="1:5" x14ac:dyDescent="0.2">
      <c r="A5" s="14"/>
      <c r="B5" s="32">
        <v>6898.65</v>
      </c>
      <c r="C5" s="38">
        <f t="shared" si="0"/>
        <v>1</v>
      </c>
      <c r="D5" s="11" t="s">
        <v>41</v>
      </c>
      <c r="E5" s="5"/>
    </row>
    <row r="6" spans="1:5" x14ac:dyDescent="0.2">
      <c r="A6" s="14"/>
      <c r="B6" s="32">
        <v>1913.49</v>
      </c>
      <c r="C6" s="38">
        <f t="shared" si="0"/>
        <v>1</v>
      </c>
      <c r="D6" s="11" t="s">
        <v>41</v>
      </c>
      <c r="E6" s="5"/>
    </row>
    <row r="7" spans="1:5" x14ac:dyDescent="0.2">
      <c r="A7" s="14"/>
      <c r="B7" s="32">
        <v>4708.96</v>
      </c>
      <c r="C7" s="38">
        <f t="shared" si="0"/>
        <v>1</v>
      </c>
      <c r="D7" s="11" t="s">
        <v>41</v>
      </c>
      <c r="E7" s="5"/>
    </row>
    <row r="8" spans="1:5" x14ac:dyDescent="0.2">
      <c r="A8" s="14"/>
      <c r="B8" s="32">
        <v>256.5</v>
      </c>
      <c r="C8" s="38">
        <f t="shared" si="0"/>
        <v>1</v>
      </c>
      <c r="D8" s="11" t="s">
        <v>41</v>
      </c>
      <c r="E8" s="5"/>
    </row>
    <row r="9" spans="1:5" x14ac:dyDescent="0.2">
      <c r="A9" s="14"/>
      <c r="B9" s="32">
        <v>6687.18</v>
      </c>
      <c r="C9" s="38">
        <f t="shared" si="0"/>
        <v>1</v>
      </c>
      <c r="D9" s="11" t="s">
        <v>41</v>
      </c>
      <c r="E9" s="5"/>
    </row>
    <row r="10" spans="1:5" x14ac:dyDescent="0.2">
      <c r="A10" s="14"/>
      <c r="B10" s="32">
        <v>8422.4699999999993</v>
      </c>
      <c r="C10" s="38">
        <f t="shared" si="0"/>
        <v>1</v>
      </c>
      <c r="D10" s="11" t="s">
        <v>41</v>
      </c>
      <c r="E10" s="5"/>
    </row>
    <row r="11" spans="1:5" x14ac:dyDescent="0.2">
      <c r="A11" s="14" t="s">
        <v>45</v>
      </c>
      <c r="B11" s="5"/>
      <c r="C11" s="33">
        <f>SUM(B4:B10)</f>
        <v>35642.120000000003</v>
      </c>
      <c r="D11" s="5"/>
      <c r="E11" s="5"/>
    </row>
    <row r="12" spans="1:5" x14ac:dyDescent="0.2">
      <c r="A12" s="14" t="s">
        <v>20</v>
      </c>
      <c r="B12" s="14"/>
      <c r="C12" s="33">
        <f>MEDIAN(B4:B10)</f>
        <v>6687.18</v>
      </c>
      <c r="D12" s="5"/>
      <c r="E12" s="5"/>
    </row>
    <row r="13" spans="1:5" x14ac:dyDescent="0.2">
      <c r="A13" s="14" t="s">
        <v>44</v>
      </c>
      <c r="B13" s="14"/>
      <c r="C13" s="33">
        <f>COUNT(B4:B10)</f>
        <v>7</v>
      </c>
      <c r="D13" s="5"/>
      <c r="E13" s="5"/>
    </row>
    <row r="14" spans="1:5" x14ac:dyDescent="0.2">
      <c r="A14" s="33" t="s">
        <v>43</v>
      </c>
      <c r="B14" s="5"/>
      <c r="C14" s="33">
        <f>SUM(C4:C10)</f>
        <v>7</v>
      </c>
      <c r="D14" s="5">
        <f>IF(C14&lt;&gt;C13,"Data entry error",0)</f>
        <v>0</v>
      </c>
      <c r="E14" s="11" t="s">
        <v>41</v>
      </c>
    </row>
    <row r="15" spans="1:5" x14ac:dyDescent="0.2">
      <c r="A15" s="14" t="s">
        <v>42</v>
      </c>
      <c r="B15" s="5"/>
      <c r="C15" s="33" t="b">
        <f>COUNTIF(B4:B10,"&gt;"&amp;C12)=COUNTIF(B4:B10,"&lt;"&amp;C12)</f>
        <v>1</v>
      </c>
      <c r="D15" s="5">
        <f>IF(C15,0,"Data entry error")</f>
        <v>0</v>
      </c>
      <c r="E15" s="11" t="s">
        <v>41</v>
      </c>
    </row>
    <row r="16" spans="1:5" x14ac:dyDescent="0.2">
      <c r="A16" s="14"/>
      <c r="B16" s="5"/>
      <c r="C16" s="33"/>
      <c r="D16" s="5"/>
      <c r="E16" s="5"/>
    </row>
  </sheetData>
  <conditionalFormatting sqref="D14:D15">
    <cfRule type="cellIs" dxfId="2" priority="1" stopIfTrue="1" operator="equal">
      <formula>0</formula>
    </cfRule>
  </conditionalFormatting>
  <dataValidations count="1">
    <dataValidation type="decimal" allowBlank="1" showInputMessage="1" showErrorMessage="1" errorTitle="Data input error" error="Entry must be numeric in the range -100,000,000 to +100,000,000" promptTitle="Data Validated Input" prompt="In this instance data must be numeric in the range -100,000,000 to +100,000,000." sqref="B4:B10" xr:uid="{00000000-0002-0000-0300-000000000000}">
      <formula1>-100000000</formula1>
      <formula2>100000000</formula2>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00B0F0"/>
  </sheetPr>
  <dimension ref="A1:E25"/>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27" t="s">
        <v>40</v>
      </c>
      <c r="B1" s="35"/>
      <c r="C1" s="35"/>
      <c r="D1" s="36"/>
      <c r="E1" s="37"/>
    </row>
    <row r="2" spans="1:5" ht="15" customHeight="1" x14ac:dyDescent="0.2">
      <c r="A2" s="14"/>
      <c r="B2" s="5"/>
      <c r="C2" s="33"/>
      <c r="D2" s="5"/>
      <c r="E2" s="5"/>
    </row>
    <row r="3" spans="1:5" x14ac:dyDescent="0.2">
      <c r="A3" s="14" t="s">
        <v>39</v>
      </c>
      <c r="B3" s="5"/>
      <c r="C3" s="33"/>
      <c r="D3" s="14" t="s">
        <v>38</v>
      </c>
      <c r="E3" s="5"/>
    </row>
    <row r="4" spans="1:5" x14ac:dyDescent="0.2">
      <c r="A4" s="39" t="s">
        <v>37</v>
      </c>
      <c r="B4" s="31" t="s">
        <v>36</v>
      </c>
      <c r="C4" s="33"/>
      <c r="D4" s="39" t="s">
        <v>37</v>
      </c>
      <c r="E4" s="31" t="s">
        <v>36</v>
      </c>
    </row>
    <row r="5" spans="1:5" x14ac:dyDescent="0.2">
      <c r="A5" s="40">
        <v>83971</v>
      </c>
      <c r="B5" s="41">
        <v>35000</v>
      </c>
      <c r="C5" s="33"/>
      <c r="D5" s="40">
        <v>13516</v>
      </c>
      <c r="E5" s="41">
        <v>56000</v>
      </c>
    </row>
    <row r="6" spans="1:5" x14ac:dyDescent="0.2">
      <c r="A6" s="40">
        <v>87462</v>
      </c>
      <c r="B6" s="41">
        <v>40000</v>
      </c>
      <c r="C6" s="33"/>
      <c r="D6" s="40">
        <v>13067</v>
      </c>
      <c r="E6" s="41">
        <v>56000</v>
      </c>
    </row>
    <row r="7" spans="1:5" x14ac:dyDescent="0.2">
      <c r="A7" s="40">
        <v>56781</v>
      </c>
      <c r="B7" s="41">
        <v>41000</v>
      </c>
      <c r="C7" s="33"/>
      <c r="D7" s="40">
        <v>15598</v>
      </c>
      <c r="E7" s="41">
        <v>69000</v>
      </c>
    </row>
    <row r="8" spans="1:5" x14ac:dyDescent="0.2">
      <c r="A8" s="40">
        <v>68551</v>
      </c>
      <c r="B8" s="41">
        <v>36000</v>
      </c>
      <c r="C8" s="33"/>
      <c r="D8" s="40">
        <v>18045</v>
      </c>
      <c r="E8" s="41">
        <v>65000</v>
      </c>
    </row>
    <row r="9" spans="1:5" x14ac:dyDescent="0.2">
      <c r="A9" s="40">
        <v>16756</v>
      </c>
      <c r="B9" s="41">
        <v>38000</v>
      </c>
      <c r="C9" s="33"/>
      <c r="D9" s="40">
        <v>16379</v>
      </c>
      <c r="E9" s="41">
        <v>63000</v>
      </c>
    </row>
    <row r="10" spans="1:5" x14ac:dyDescent="0.2">
      <c r="A10" s="40">
        <v>87362</v>
      </c>
      <c r="B10" s="41">
        <v>39000</v>
      </c>
      <c r="C10" s="33"/>
      <c r="D10" s="40">
        <v>11532</v>
      </c>
      <c r="E10" s="41">
        <v>58000</v>
      </c>
    </row>
    <row r="11" spans="1:5" x14ac:dyDescent="0.2">
      <c r="A11" s="40">
        <v>45434</v>
      </c>
      <c r="B11" s="41">
        <v>38000</v>
      </c>
      <c r="C11" s="33"/>
      <c r="D11" s="40">
        <v>18522</v>
      </c>
      <c r="E11" s="41">
        <v>64000</v>
      </c>
    </row>
    <row r="12" spans="1:5" x14ac:dyDescent="0.2">
      <c r="A12" s="40">
        <v>95674</v>
      </c>
      <c r="B12" s="41">
        <v>39000</v>
      </c>
      <c r="C12" s="33"/>
      <c r="D12" s="40">
        <v>17960</v>
      </c>
      <c r="E12" s="41">
        <v>68000</v>
      </c>
    </row>
    <row r="13" spans="1:5" x14ac:dyDescent="0.2">
      <c r="A13" s="40">
        <v>84706</v>
      </c>
      <c r="B13" s="41">
        <v>41000</v>
      </c>
      <c r="C13" s="33"/>
      <c r="D13" s="40">
        <v>12894</v>
      </c>
      <c r="E13" s="41">
        <v>65000</v>
      </c>
    </row>
    <row r="14" spans="1:5" x14ac:dyDescent="0.2">
      <c r="A14" s="40">
        <v>38119</v>
      </c>
      <c r="B14" s="41">
        <v>44000</v>
      </c>
      <c r="C14" s="33"/>
      <c r="D14" s="40">
        <v>15817</v>
      </c>
      <c r="E14" s="41">
        <v>54000</v>
      </c>
    </row>
    <row r="15" spans="1:5" x14ac:dyDescent="0.2">
      <c r="A15" s="40">
        <v>20596</v>
      </c>
      <c r="B15" s="41">
        <v>156000</v>
      </c>
      <c r="C15" s="33"/>
      <c r="D15" s="40">
        <v>17322</v>
      </c>
      <c r="E15" s="41">
        <v>67000</v>
      </c>
    </row>
    <row r="16" spans="1:5" x14ac:dyDescent="0.2">
      <c r="A16" s="40">
        <v>70241</v>
      </c>
      <c r="B16" s="41">
        <v>245000</v>
      </c>
      <c r="C16" s="33"/>
      <c r="D16" s="40">
        <v>11112</v>
      </c>
      <c r="E16" s="41">
        <v>68000</v>
      </c>
    </row>
    <row r="17" spans="1:5" x14ac:dyDescent="0.2">
      <c r="A17" s="11"/>
      <c r="B17" s="41"/>
      <c r="C17" s="33"/>
      <c r="D17" s="11"/>
      <c r="E17" s="41"/>
    </row>
    <row r="18" spans="1:5" x14ac:dyDescent="0.2">
      <c r="A18" s="11" t="s">
        <v>35</v>
      </c>
      <c r="B18" s="41">
        <f>AVERAGE(B5:B16)</f>
        <v>66000</v>
      </c>
      <c r="C18" s="33"/>
      <c r="D18" s="11" t="s">
        <v>35</v>
      </c>
      <c r="E18" s="41">
        <f>AVERAGE(E5:E16)</f>
        <v>62750</v>
      </c>
    </row>
    <row r="19" spans="1:5" x14ac:dyDescent="0.2">
      <c r="A19" s="11" t="s">
        <v>20</v>
      </c>
      <c r="B19" s="41">
        <f>MEDIAN(B5:B16)</f>
        <v>39500</v>
      </c>
      <c r="C19" s="33"/>
      <c r="D19" s="11" t="s">
        <v>20</v>
      </c>
      <c r="E19" s="41">
        <f>MEDIAN(E5:E16)</f>
        <v>64500</v>
      </c>
    </row>
    <row r="20" spans="1:5" x14ac:dyDescent="0.2">
      <c r="A20" s="11"/>
      <c r="B20" s="11"/>
      <c r="C20" s="42"/>
      <c r="D20" s="11"/>
      <c r="E20" s="11"/>
    </row>
    <row r="21" spans="1:5" x14ac:dyDescent="0.2">
      <c r="A21" s="11" t="s">
        <v>34</v>
      </c>
      <c r="B21" s="11">
        <f>COUNTIF(B5:B16,"&gt;"&amp;B18)</f>
        <v>2</v>
      </c>
      <c r="C21" s="42"/>
      <c r="D21" s="11" t="s">
        <v>34</v>
      </c>
      <c r="E21" s="11">
        <f>COUNTIF(E5:E16,"&gt;"&amp;E18)</f>
        <v>8</v>
      </c>
    </row>
    <row r="22" spans="1:5" x14ac:dyDescent="0.2">
      <c r="A22" s="11" t="s">
        <v>33</v>
      </c>
      <c r="B22" s="11">
        <f>COUNTIF(B5:B16,"&lt;"&amp;B18)</f>
        <v>10</v>
      </c>
      <c r="C22" s="42"/>
      <c r="D22" s="11" t="s">
        <v>33</v>
      </c>
      <c r="E22" s="11">
        <f>COUNTIF(E5:E16,"&lt;"&amp;E18)</f>
        <v>4</v>
      </c>
    </row>
    <row r="23" spans="1:5" x14ac:dyDescent="0.2">
      <c r="A23" s="11"/>
      <c r="B23" s="11"/>
      <c r="C23" s="42"/>
      <c r="D23" s="11"/>
      <c r="E23" s="11"/>
    </row>
    <row r="24" spans="1:5" x14ac:dyDescent="0.2">
      <c r="A24" s="11" t="s">
        <v>32</v>
      </c>
      <c r="B24" s="11"/>
      <c r="C24" s="42"/>
      <c r="D24" s="11"/>
      <c r="E24" s="11"/>
    </row>
    <row r="25" spans="1:5" x14ac:dyDescent="0.2">
      <c r="A25" s="11"/>
      <c r="B25" s="11"/>
      <c r="C25" s="42"/>
      <c r="D25" s="11"/>
      <c r="E25" s="1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rgb="FF00B0F0"/>
  </sheetPr>
  <dimension ref="A1:E40"/>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4" t="s">
        <v>118</v>
      </c>
      <c r="B1" s="35"/>
      <c r="C1" s="35"/>
      <c r="D1" s="36"/>
      <c r="E1" s="37"/>
    </row>
    <row r="2" spans="1:5" ht="15" customHeight="1" x14ac:dyDescent="0.2">
      <c r="A2" s="14"/>
      <c r="B2" s="14"/>
      <c r="C2" s="5"/>
      <c r="D2" s="5"/>
      <c r="E2" s="5"/>
    </row>
    <row r="3" spans="1:5" x14ac:dyDescent="0.2">
      <c r="A3" s="14" t="s">
        <v>31</v>
      </c>
      <c r="B3" s="14"/>
      <c r="C3" s="5"/>
      <c r="D3" s="5"/>
      <c r="E3" s="5"/>
    </row>
    <row r="4" spans="1:5" x14ac:dyDescent="0.2">
      <c r="A4" s="14"/>
      <c r="B4" s="14"/>
      <c r="C4" s="5"/>
      <c r="D4" s="5"/>
      <c r="E4" s="5"/>
    </row>
    <row r="5" spans="1:5" x14ac:dyDescent="0.2">
      <c r="A5" s="14" t="s">
        <v>26</v>
      </c>
      <c r="B5" s="31" t="s">
        <v>25</v>
      </c>
      <c r="C5" s="5"/>
      <c r="D5" s="5"/>
      <c r="E5" s="5"/>
    </row>
    <row r="6" spans="1:5" x14ac:dyDescent="0.2">
      <c r="A6" s="11" t="s">
        <v>23</v>
      </c>
      <c r="B6" s="5">
        <v>12</v>
      </c>
      <c r="C6" s="5"/>
      <c r="D6" s="5"/>
      <c r="E6" s="5"/>
    </row>
    <row r="7" spans="1:5" x14ac:dyDescent="0.2">
      <c r="A7" s="11" t="s">
        <v>23</v>
      </c>
      <c r="B7" s="5">
        <v>5</v>
      </c>
      <c r="C7" s="5"/>
      <c r="D7" s="5"/>
      <c r="E7" s="5"/>
    </row>
    <row r="8" spans="1:5" x14ac:dyDescent="0.2">
      <c r="A8" s="43" t="s">
        <v>22</v>
      </c>
      <c r="B8" s="44" t="s">
        <v>21</v>
      </c>
      <c r="C8" s="5"/>
      <c r="D8" s="5"/>
      <c r="E8" s="5"/>
    </row>
    <row r="9" spans="1:5" x14ac:dyDescent="0.2">
      <c r="A9" s="5"/>
      <c r="B9" s="5"/>
      <c r="C9" s="5"/>
      <c r="D9" s="5"/>
      <c r="E9" s="5"/>
    </row>
    <row r="10" spans="1:5" x14ac:dyDescent="0.2">
      <c r="A10" s="45" t="s">
        <v>20</v>
      </c>
      <c r="B10" s="5">
        <f>MEDIAN(B6:B8)</f>
        <v>8.5</v>
      </c>
      <c r="C10" s="5"/>
      <c r="D10" s="5"/>
      <c r="E10" s="5"/>
    </row>
    <row r="11" spans="1:5" x14ac:dyDescent="0.2">
      <c r="A11" s="11" t="str">
        <f>"Formula Used in "&amp;ADDRESS(ROW(B10),COLUMN(B10),4)&amp;"  &gt;&gt;   "</f>
        <v xml:space="preserve">Formula Used in B10  &gt;&gt;   </v>
      </c>
      <c r="B11" s="46" t="str">
        <f ca="1">_xlfn.FORMULATEXT(B10)</f>
        <v>=MEDIAN(B6:B8)</v>
      </c>
      <c r="C11" s="5"/>
      <c r="D11" s="5"/>
      <c r="E11" s="5"/>
    </row>
    <row r="12" spans="1:5" x14ac:dyDescent="0.2">
      <c r="A12" s="45"/>
      <c r="B12" s="5"/>
      <c r="C12" s="5"/>
      <c r="D12" s="5"/>
      <c r="E12" s="5"/>
    </row>
    <row r="13" spans="1:5" x14ac:dyDescent="0.2">
      <c r="A13" s="40" t="s">
        <v>30</v>
      </c>
      <c r="B13" s="5"/>
      <c r="C13" s="5"/>
      <c r="D13" s="5"/>
      <c r="E13" s="5"/>
    </row>
    <row r="14" spans="1:5" x14ac:dyDescent="0.2">
      <c r="A14" s="45"/>
      <c r="B14" s="5"/>
      <c r="C14" s="5"/>
      <c r="D14" s="5"/>
      <c r="E14" s="5"/>
    </row>
    <row r="15" spans="1:5" x14ac:dyDescent="0.2">
      <c r="A15" s="39" t="s">
        <v>29</v>
      </c>
      <c r="B15" s="5"/>
      <c r="C15" s="5"/>
      <c r="D15" s="5"/>
      <c r="E15" s="5"/>
    </row>
    <row r="16" spans="1:5" x14ac:dyDescent="0.2">
      <c r="A16" s="39"/>
      <c r="B16" s="5"/>
      <c r="C16" s="5"/>
      <c r="D16" s="5"/>
      <c r="E16" s="5"/>
    </row>
    <row r="17" spans="1:5" x14ac:dyDescent="0.2">
      <c r="A17" s="47" t="s">
        <v>28</v>
      </c>
      <c r="B17" s="5"/>
      <c r="C17" s="5"/>
      <c r="D17" s="5"/>
      <c r="E17" s="5"/>
    </row>
    <row r="18" spans="1:5" x14ac:dyDescent="0.2">
      <c r="A18" s="47"/>
      <c r="B18" s="5"/>
      <c r="C18" s="5"/>
      <c r="D18" s="5"/>
      <c r="E18" s="5"/>
    </row>
    <row r="19" spans="1:5" x14ac:dyDescent="0.2">
      <c r="A19" s="47" t="s">
        <v>27</v>
      </c>
      <c r="B19" s="5"/>
      <c r="C19" s="5"/>
      <c r="D19" s="5"/>
      <c r="E19" s="5"/>
    </row>
    <row r="20" spans="1:5" x14ac:dyDescent="0.2">
      <c r="A20" s="47"/>
      <c r="B20" s="5"/>
      <c r="C20" s="5"/>
      <c r="D20" s="5"/>
      <c r="E20" s="5"/>
    </row>
    <row r="21" spans="1:5" x14ac:dyDescent="0.2">
      <c r="A21" s="14" t="s">
        <v>26</v>
      </c>
      <c r="B21" s="31" t="s">
        <v>25</v>
      </c>
      <c r="C21" s="48" t="s">
        <v>24</v>
      </c>
      <c r="D21" s="5"/>
      <c r="E21" s="5"/>
    </row>
    <row r="22" spans="1:5" x14ac:dyDescent="0.2">
      <c r="A22" s="11" t="s">
        <v>23</v>
      </c>
      <c r="B22" s="5">
        <v>12</v>
      </c>
      <c r="C22" s="5" t="b">
        <f>ISNUMBER(B22)</f>
        <v>1</v>
      </c>
      <c r="D22" s="5"/>
      <c r="E22" s="5"/>
    </row>
    <row r="23" spans="1:5" x14ac:dyDescent="0.2">
      <c r="A23" s="11" t="s">
        <v>23</v>
      </c>
      <c r="B23" s="5">
        <v>5</v>
      </c>
      <c r="C23" s="5" t="b">
        <f>ISNUMBER(B23)</f>
        <v>1</v>
      </c>
      <c r="D23" s="5"/>
      <c r="E23" s="5"/>
    </row>
    <row r="24" spans="1:5" x14ac:dyDescent="0.2">
      <c r="A24" s="43" t="s">
        <v>22</v>
      </c>
      <c r="B24" s="44" t="s">
        <v>21</v>
      </c>
      <c r="C24" s="5" t="b">
        <f>ISNUMBER(B24)</f>
        <v>0</v>
      </c>
      <c r="D24" s="5"/>
      <c r="E24" s="5"/>
    </row>
    <row r="25" spans="1:5" x14ac:dyDescent="0.2">
      <c r="A25" s="5"/>
      <c r="B25" s="5"/>
      <c r="C25" s="5"/>
      <c r="D25" s="5"/>
      <c r="E25" s="5"/>
    </row>
    <row r="26" spans="1:5" x14ac:dyDescent="0.2">
      <c r="A26" s="45" t="s">
        <v>20</v>
      </c>
      <c r="B26" s="5">
        <f>MEDIAN(B22:B24)</f>
        <v>8.5</v>
      </c>
      <c r="C26" s="5"/>
      <c r="D26" s="5"/>
      <c r="E26" s="5"/>
    </row>
    <row r="27" spans="1:5" x14ac:dyDescent="0.2">
      <c r="A27" s="11" t="str">
        <f>"Formula Used in "&amp;ADDRESS(ROW(B26),COLUMN(B26),4)&amp;"  &gt;&gt;   "</f>
        <v xml:space="preserve">Formula Used in B26  &gt;&gt;   </v>
      </c>
      <c r="B27" s="46" t="str">
        <f ca="1">_xlfn.FORMULATEXT(B26)</f>
        <v>=MEDIAN(B22:B24)</v>
      </c>
      <c r="C27" s="5"/>
      <c r="D27" s="5"/>
      <c r="E27" s="5"/>
    </row>
    <row r="28" spans="1:5" x14ac:dyDescent="0.2">
      <c r="A28" s="47"/>
      <c r="B28" s="5"/>
      <c r="C28" s="5"/>
      <c r="D28" s="5"/>
      <c r="E28" s="5"/>
    </row>
    <row r="29" spans="1:5" x14ac:dyDescent="0.2">
      <c r="A29" s="47" t="str">
        <f>"Helper Formula Used in Anchor Cell "&amp;ADDRESS(ROW(C22),COLUMN(C22),4)&amp;"  &gt;&gt;   "</f>
        <v xml:space="preserve">Helper Formula Used in Anchor Cell C22  &gt;&gt;   </v>
      </c>
      <c r="B29" s="5" t="str">
        <f ca="1">_xlfn.FORMULATEXT(C22)</f>
        <v>=ISNUMBER(B22)</v>
      </c>
      <c r="C29" s="5"/>
      <c r="D29" s="5"/>
      <c r="E29" s="5"/>
    </row>
    <row r="30" spans="1:5" x14ac:dyDescent="0.2">
      <c r="A30" s="47"/>
      <c r="B30" s="5"/>
      <c r="C30" s="5"/>
      <c r="D30" s="5"/>
      <c r="E30" s="5"/>
    </row>
    <row r="31" spans="1:5" x14ac:dyDescent="0.2">
      <c r="A31" s="47" t="s">
        <v>19</v>
      </c>
      <c r="B31" s="5"/>
      <c r="C31" s="5"/>
      <c r="D31" s="5"/>
      <c r="E31" s="5"/>
    </row>
    <row r="32" spans="1:5" x14ac:dyDescent="0.2">
      <c r="A32" s="47" t="s">
        <v>18</v>
      </c>
      <c r="B32" s="5" t="str">
        <f>IF(COUNTA(B22:B24)&lt;&gt;COUNT(B22:B24),"Check your data!","")</f>
        <v>Check your data!</v>
      </c>
      <c r="C32" s="5"/>
      <c r="D32" s="5"/>
      <c r="E32" s="5"/>
    </row>
    <row r="33" spans="1:5" x14ac:dyDescent="0.2">
      <c r="A33" s="11" t="str">
        <f>"Formula Used in "&amp;ADDRESS(ROW(B32),COLUMN(B32),4)&amp;"  &gt;&gt;   "</f>
        <v xml:space="preserve">Formula Used in B32  &gt;&gt;   </v>
      </c>
      <c r="B33" s="46" t="str">
        <f ca="1">_xlfn.FORMULATEXT(B32)</f>
        <v>=IF(COUNTA(B22:B24)&lt;&gt;COUNT(B22:B24),"Check your data!","")</v>
      </c>
      <c r="C33" s="5"/>
      <c r="D33" s="5"/>
      <c r="E33" s="5"/>
    </row>
    <row r="34" spans="1:5" x14ac:dyDescent="0.2">
      <c r="A34" s="47"/>
      <c r="B34" s="5"/>
      <c r="C34" s="5"/>
      <c r="D34" s="5"/>
      <c r="E34" s="5"/>
    </row>
    <row r="35" spans="1:5" x14ac:dyDescent="0.2">
      <c r="A35" s="47" t="s">
        <v>18</v>
      </c>
      <c r="B35" s="5" t="str">
        <f t="array" ref="B35">IF(SUM(IF(ISTEXT(B22:B24),1,0))&lt;&gt;0,"You have text entries in your data","")</f>
        <v>You have text entries in your data</v>
      </c>
      <c r="C35" s="5"/>
      <c r="D35" s="5"/>
      <c r="E35" s="5"/>
    </row>
    <row r="36" spans="1:5" x14ac:dyDescent="0.2">
      <c r="A36" s="11" t="str">
        <f>"Formula Used in "&amp;ADDRESS(ROW(B35),COLUMN(B35),4)&amp;"  &gt;&gt;   "</f>
        <v xml:space="preserve">Formula Used in B35  &gt;&gt;   </v>
      </c>
      <c r="B36" s="46" t="str">
        <f ca="1">_xlfn.FORMULATEXT(B35)</f>
        <v>{=IF(SUM(IF(ISTEXT(B22:B24),1,0))&lt;&gt;0,"You have text entries in your data","")}</v>
      </c>
      <c r="C36" s="5"/>
      <c r="D36" s="5"/>
      <c r="E36" s="5"/>
    </row>
    <row r="37" spans="1:5" x14ac:dyDescent="0.2">
      <c r="A37" s="47" t="s">
        <v>17</v>
      </c>
      <c r="B37" s="5"/>
      <c r="C37" s="5"/>
      <c r="D37" s="5"/>
      <c r="E37" s="5"/>
    </row>
    <row r="38" spans="1:5" x14ac:dyDescent="0.2">
      <c r="A38" s="11"/>
      <c r="B38" s="11"/>
      <c r="C38" s="42"/>
      <c r="D38" s="11"/>
      <c r="E38" s="11"/>
    </row>
    <row r="39" spans="1:5" x14ac:dyDescent="0.2">
      <c r="A39" s="49" t="s">
        <v>144</v>
      </c>
      <c r="B39" s="22"/>
      <c r="C39" s="22"/>
      <c r="D39" s="5"/>
      <c r="E39" s="5"/>
    </row>
    <row r="40" spans="1:5" x14ac:dyDescent="0.2">
      <c r="A40" s="11"/>
      <c r="B40" s="11"/>
      <c r="C40" s="42"/>
      <c r="D40" s="11"/>
      <c r="E40" s="11"/>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rgb="FF00B0F0"/>
  </sheetPr>
  <dimension ref="A1:E54"/>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27" t="s">
        <v>81</v>
      </c>
      <c r="B1" s="28"/>
      <c r="C1" s="28"/>
      <c r="D1" s="28"/>
      <c r="E1" s="28"/>
    </row>
    <row r="2" spans="1:5" ht="15" customHeight="1" x14ac:dyDescent="0.2">
      <c r="A2" s="5"/>
      <c r="B2" s="5"/>
      <c r="C2" s="5"/>
      <c r="D2" s="5"/>
      <c r="E2" s="5"/>
    </row>
    <row r="3" spans="1:5" x14ac:dyDescent="0.2">
      <c r="A3" s="11" t="s">
        <v>82</v>
      </c>
      <c r="B3" s="5"/>
      <c r="C3" s="5"/>
      <c r="D3" s="5"/>
      <c r="E3" s="5"/>
    </row>
    <row r="4" spans="1:5" x14ac:dyDescent="0.2">
      <c r="A4" s="11"/>
      <c r="B4" s="5"/>
      <c r="C4" s="5"/>
      <c r="D4" s="5"/>
      <c r="E4" s="5"/>
    </row>
    <row r="5" spans="1:5" x14ac:dyDescent="0.2">
      <c r="A5" s="11" t="s">
        <v>83</v>
      </c>
      <c r="B5" s="5"/>
      <c r="C5" s="5"/>
      <c r="D5" s="5"/>
      <c r="E5" s="5"/>
    </row>
    <row r="6" spans="1:5" x14ac:dyDescent="0.2">
      <c r="A6" s="11"/>
      <c r="B6" s="5"/>
      <c r="C6" s="5"/>
      <c r="D6" s="5"/>
      <c r="E6" s="5"/>
    </row>
    <row r="7" spans="1:5" x14ac:dyDescent="0.2">
      <c r="A7" s="47" t="s">
        <v>84</v>
      </c>
      <c r="B7" s="50"/>
      <c r="C7" s="50"/>
      <c r="D7" s="50"/>
      <c r="E7" s="50"/>
    </row>
    <row r="8" spans="1:5" x14ac:dyDescent="0.2">
      <c r="A8" s="11" t="s">
        <v>85</v>
      </c>
      <c r="B8" s="5"/>
      <c r="C8" s="5"/>
      <c r="D8" s="5"/>
      <c r="E8" s="5"/>
    </row>
    <row r="9" spans="1:5" x14ac:dyDescent="0.2">
      <c r="A9" s="11"/>
      <c r="B9" s="5"/>
      <c r="C9" s="5"/>
      <c r="D9" s="5"/>
      <c r="E9" s="5"/>
    </row>
    <row r="10" spans="1:5" x14ac:dyDescent="0.2">
      <c r="A10" s="11" t="s">
        <v>86</v>
      </c>
      <c r="B10" s="5"/>
      <c r="C10" s="5"/>
      <c r="D10" s="5"/>
      <c r="E10" s="5"/>
    </row>
    <row r="11" spans="1:5" x14ac:dyDescent="0.2">
      <c r="A11" s="11"/>
      <c r="B11" s="5"/>
      <c r="C11" s="5"/>
      <c r="D11" s="5"/>
      <c r="E11" s="5"/>
    </row>
    <row r="12" spans="1:5" x14ac:dyDescent="0.2">
      <c r="A12" s="11"/>
      <c r="B12" s="5"/>
      <c r="C12" s="5"/>
      <c r="D12" s="5"/>
      <c r="E12" s="5"/>
    </row>
    <row r="13" spans="1:5" x14ac:dyDescent="0.2">
      <c r="A13" s="11"/>
      <c r="B13" s="5">
        <v>12</v>
      </c>
      <c r="C13" s="51">
        <f>AVERAGE(B13:B24)</f>
        <v>30.833333333333332</v>
      </c>
      <c r="D13" s="5" t="str">
        <f ca="1">_xlfn.FORMULATEXT(C13)</f>
        <v>=AVERAGE(B13:B24)</v>
      </c>
      <c r="E13" s="5"/>
    </row>
    <row r="14" spans="1:5" x14ac:dyDescent="0.2">
      <c r="A14" s="11"/>
      <c r="B14" s="5">
        <v>14</v>
      </c>
      <c r="C14" s="5">
        <f>MEDIAN(B13:B24)</f>
        <v>21</v>
      </c>
      <c r="D14" s="5" t="str">
        <f ca="1">_xlfn.FORMULATEXT(C14)</f>
        <v>=MEDIAN(B13:B24)</v>
      </c>
      <c r="E14" s="5"/>
    </row>
    <row r="15" spans="1:5" x14ac:dyDescent="0.2">
      <c r="A15" s="11"/>
      <c r="B15" s="5">
        <v>14</v>
      </c>
      <c r="C15" s="5">
        <f>MODE(B13:B24)</f>
        <v>23</v>
      </c>
      <c r="D15" s="5" t="str">
        <f ca="1">_xlfn.FORMULATEXT(C15)</f>
        <v>=MODE(B13:B24)</v>
      </c>
      <c r="E15" s="5"/>
    </row>
    <row r="16" spans="1:5" x14ac:dyDescent="0.2">
      <c r="A16" s="11"/>
      <c r="B16" s="5">
        <v>16</v>
      </c>
      <c r="C16" s="5"/>
      <c r="D16" s="5"/>
      <c r="E16" s="5"/>
    </row>
    <row r="17" spans="1:5" x14ac:dyDescent="0.2">
      <c r="A17" s="11"/>
      <c r="B17" s="5">
        <v>17</v>
      </c>
      <c r="C17" s="5"/>
      <c r="D17" s="5"/>
      <c r="E17" s="5"/>
    </row>
    <row r="18" spans="1:5" x14ac:dyDescent="0.2">
      <c r="A18" s="11"/>
      <c r="B18" s="5">
        <v>19</v>
      </c>
      <c r="C18" s="5"/>
      <c r="D18" s="5"/>
      <c r="E18" s="5"/>
    </row>
    <row r="19" spans="1:5" x14ac:dyDescent="0.2">
      <c r="A19" s="11"/>
      <c r="B19" s="5">
        <v>23</v>
      </c>
      <c r="C19" s="5"/>
      <c r="D19" s="5"/>
      <c r="E19" s="5"/>
    </row>
    <row r="20" spans="1:5" x14ac:dyDescent="0.2">
      <c r="A20" s="11"/>
      <c r="B20" s="5">
        <v>23</v>
      </c>
      <c r="C20" s="5"/>
      <c r="D20" s="5"/>
      <c r="E20" s="5"/>
    </row>
    <row r="21" spans="1:5" x14ac:dyDescent="0.2">
      <c r="A21" s="11"/>
      <c r="B21" s="5">
        <v>23</v>
      </c>
      <c r="C21" s="5"/>
      <c r="D21" s="5"/>
      <c r="E21" s="5"/>
    </row>
    <row r="22" spans="1:5" x14ac:dyDescent="0.2">
      <c r="A22" s="11"/>
      <c r="B22" s="5">
        <v>34</v>
      </c>
      <c r="C22" s="5"/>
      <c r="D22" s="5"/>
      <c r="E22" s="5"/>
    </row>
    <row r="23" spans="1:5" x14ac:dyDescent="0.2">
      <c r="A23" s="11"/>
      <c r="B23" s="5">
        <v>87</v>
      </c>
      <c r="C23" s="5"/>
      <c r="D23" s="5"/>
      <c r="E23" s="5"/>
    </row>
    <row r="24" spans="1:5" x14ac:dyDescent="0.2">
      <c r="A24" s="11"/>
      <c r="B24" s="5">
        <v>88</v>
      </c>
      <c r="C24" s="5"/>
      <c r="D24" s="5"/>
      <c r="E24" s="5"/>
    </row>
    <row r="25" spans="1:5" x14ac:dyDescent="0.2">
      <c r="A25" s="11"/>
      <c r="B25" s="5"/>
      <c r="C25" s="5"/>
      <c r="D25" s="5"/>
      <c r="E25" s="5"/>
    </row>
    <row r="26" spans="1:5" x14ac:dyDescent="0.2">
      <c r="A26" s="11" t="s">
        <v>87</v>
      </c>
      <c r="B26" s="5"/>
      <c r="C26" s="5"/>
      <c r="D26" s="5"/>
      <c r="E26" s="5"/>
    </row>
    <row r="27" spans="1:5" x14ac:dyDescent="0.2">
      <c r="A27" s="11"/>
      <c r="B27" s="5"/>
      <c r="C27" s="5"/>
      <c r="D27" s="5"/>
      <c r="E27" s="5"/>
    </row>
    <row r="28" spans="1:5" x14ac:dyDescent="0.2">
      <c r="A28" s="5"/>
      <c r="B28" s="5"/>
      <c r="C28" s="5"/>
      <c r="D28" s="5"/>
      <c r="E28" s="5"/>
    </row>
    <row r="29" spans="1:5" ht="23.25" x14ac:dyDescent="0.2">
      <c r="A29" s="4" t="s">
        <v>88</v>
      </c>
      <c r="B29" s="5"/>
      <c r="C29" s="5"/>
      <c r="D29" s="5"/>
      <c r="E29" s="5"/>
    </row>
    <row r="30" spans="1:5" x14ac:dyDescent="0.2">
      <c r="A30" s="5"/>
      <c r="B30" s="16"/>
      <c r="C30" s="16"/>
      <c r="D30" s="16"/>
      <c r="E30" s="16"/>
    </row>
    <row r="31" spans="1:5" x14ac:dyDescent="0.2">
      <c r="A31" s="23" t="s">
        <v>89</v>
      </c>
      <c r="B31" s="22"/>
      <c r="C31" s="22"/>
      <c r="D31" s="22"/>
      <c r="E31" s="22"/>
    </row>
    <row r="32" spans="1:5" x14ac:dyDescent="0.2">
      <c r="A32" s="52" t="s">
        <v>90</v>
      </c>
      <c r="B32" s="53"/>
      <c r="C32" s="53"/>
      <c r="D32" s="53"/>
      <c r="E32" s="53"/>
    </row>
    <row r="33" spans="1:5" x14ac:dyDescent="0.2">
      <c r="A33" s="20" t="s">
        <v>91</v>
      </c>
      <c r="B33" s="16"/>
      <c r="C33" s="16"/>
      <c r="D33" s="16"/>
      <c r="E33" s="16"/>
    </row>
    <row r="34" spans="1:5" x14ac:dyDescent="0.2">
      <c r="A34" s="54" t="s">
        <v>92</v>
      </c>
      <c r="B34" s="22"/>
      <c r="C34" s="22"/>
      <c r="D34" s="22"/>
      <c r="E34" s="22"/>
    </row>
    <row r="35" spans="1:5" x14ac:dyDescent="0.2">
      <c r="A35" s="52" t="s">
        <v>93</v>
      </c>
      <c r="B35" s="22"/>
      <c r="C35" s="22"/>
      <c r="D35" s="22"/>
      <c r="E35" s="22"/>
    </row>
    <row r="36" spans="1:5" x14ac:dyDescent="0.2">
      <c r="A36" s="5"/>
      <c r="B36" s="16"/>
      <c r="C36" s="16"/>
      <c r="D36" s="16"/>
      <c r="E36" s="16"/>
    </row>
    <row r="37" spans="1:5" x14ac:dyDescent="0.2">
      <c r="A37" s="5" t="s">
        <v>94</v>
      </c>
      <c r="B37" s="16"/>
      <c r="C37" s="16"/>
      <c r="D37" s="16"/>
      <c r="E37" s="16"/>
    </row>
    <row r="38" spans="1:5" ht="25.5" x14ac:dyDescent="0.2">
      <c r="A38" s="5"/>
      <c r="B38" s="55" t="s">
        <v>95</v>
      </c>
      <c r="C38" s="16" t="s">
        <v>96</v>
      </c>
      <c r="D38" s="16"/>
      <c r="E38" s="16"/>
    </row>
    <row r="39" spans="1:5" x14ac:dyDescent="0.2">
      <c r="A39" s="5"/>
      <c r="B39" s="55" t="s">
        <v>97</v>
      </c>
      <c r="C39" s="16" t="s">
        <v>98</v>
      </c>
      <c r="D39" s="16"/>
      <c r="E39" s="16"/>
    </row>
    <row r="40" spans="1:5" ht="25.5" x14ac:dyDescent="0.2">
      <c r="A40" s="5"/>
      <c r="B40" s="16" t="str">
        <f>IF(D38="","",56)</f>
        <v/>
      </c>
      <c r="C40" s="16" t="s">
        <v>99</v>
      </c>
      <c r="D40" s="16"/>
      <c r="E40" s="16"/>
    </row>
    <row r="41" spans="1:5" ht="25.5" x14ac:dyDescent="0.2">
      <c r="A41" s="5"/>
      <c r="B41" s="55" t="s">
        <v>100</v>
      </c>
      <c r="C41" s="16" t="s">
        <v>101</v>
      </c>
      <c r="D41" s="16"/>
      <c r="E41" s="16"/>
    </row>
    <row r="42" spans="1:5" ht="51" x14ac:dyDescent="0.2">
      <c r="A42" s="5"/>
      <c r="B42" s="16">
        <v>0</v>
      </c>
      <c r="C42" s="16" t="s">
        <v>102</v>
      </c>
      <c r="D42" s="16"/>
      <c r="E42" s="16"/>
    </row>
    <row r="43" spans="1:5" ht="51" x14ac:dyDescent="0.2">
      <c r="A43" s="5"/>
      <c r="B43" s="16">
        <v>4500</v>
      </c>
      <c r="C43" s="16" t="s">
        <v>103</v>
      </c>
      <c r="D43" s="16"/>
      <c r="E43" s="16"/>
    </row>
    <row r="44" spans="1:5" x14ac:dyDescent="0.2">
      <c r="A44" s="5">
        <f>LEN(B44)</f>
        <v>7</v>
      </c>
      <c r="B44" s="16" t="s">
        <v>104</v>
      </c>
      <c r="C44" s="16" t="s">
        <v>105</v>
      </c>
      <c r="D44" s="16"/>
      <c r="E44" s="16"/>
    </row>
    <row r="45" spans="1:5" ht="25.5" x14ac:dyDescent="0.2">
      <c r="A45" s="5">
        <f>LEN(B45)</f>
        <v>14</v>
      </c>
      <c r="B45" s="16" t="s">
        <v>106</v>
      </c>
      <c r="C45" s="16" t="s">
        <v>107</v>
      </c>
      <c r="D45" s="16"/>
      <c r="E45" s="16"/>
    </row>
    <row r="46" spans="1:5" x14ac:dyDescent="0.2">
      <c r="A46" s="5">
        <f>LEN(B46)</f>
        <v>8</v>
      </c>
      <c r="B46" s="16" t="s">
        <v>108</v>
      </c>
      <c r="C46" s="16" t="s">
        <v>109</v>
      </c>
      <c r="D46" s="16"/>
      <c r="E46" s="16"/>
    </row>
    <row r="47" spans="1:5" x14ac:dyDescent="0.2">
      <c r="A47" s="5"/>
      <c r="B47" s="16"/>
      <c r="C47" s="16"/>
      <c r="D47" s="16"/>
      <c r="E47" s="16"/>
    </row>
    <row r="48" spans="1:5" x14ac:dyDescent="0.2">
      <c r="A48" s="11" t="s">
        <v>110</v>
      </c>
      <c r="B48" s="16"/>
      <c r="C48" s="16"/>
      <c r="D48" s="16"/>
      <c r="E48" s="16"/>
    </row>
    <row r="49" spans="1:5" x14ac:dyDescent="0.2">
      <c r="A49" s="56" t="s">
        <v>111</v>
      </c>
      <c r="B49" s="16"/>
      <c r="C49" s="16"/>
      <c r="D49" s="16"/>
      <c r="E49" s="16"/>
    </row>
    <row r="50" spans="1:5" x14ac:dyDescent="0.2">
      <c r="A50" s="56" t="s">
        <v>112</v>
      </c>
      <c r="B50" s="16"/>
      <c r="C50" s="16"/>
      <c r="D50" s="16"/>
      <c r="E50" s="16"/>
    </row>
    <row r="51" spans="1:5" x14ac:dyDescent="0.2">
      <c r="A51" s="56" t="s">
        <v>113</v>
      </c>
      <c r="B51" s="16"/>
      <c r="C51" s="16"/>
      <c r="D51" s="16"/>
      <c r="E51" s="16"/>
    </row>
    <row r="52" spans="1:5" x14ac:dyDescent="0.2">
      <c r="A52" s="56" t="s">
        <v>114</v>
      </c>
      <c r="B52" s="16"/>
      <c r="C52" s="16"/>
      <c r="D52" s="16"/>
      <c r="E52" s="16"/>
    </row>
    <row r="53" spans="1:5" x14ac:dyDescent="0.2">
      <c r="A53" s="5"/>
      <c r="B53" s="16"/>
      <c r="C53" s="16"/>
      <c r="D53" s="16"/>
      <c r="E53" s="16"/>
    </row>
    <row r="54" spans="1:5" x14ac:dyDescent="0.2">
      <c r="A54" s="5"/>
      <c r="B54" s="16"/>
      <c r="C54" s="16"/>
      <c r="D54" s="16"/>
      <c r="E54" s="16"/>
    </row>
  </sheetData>
  <conditionalFormatting sqref="B43">
    <cfRule type="cellIs" dxfId="1" priority="1" stopIfTrue="1" operator="notEqual">
      <formula>"Norman"</formula>
    </cfRule>
  </conditionalFormatting>
  <conditionalFormatting sqref="B42">
    <cfRule type="cellIs" dxfId="0" priority="2" stopIfTrue="1" operator="equal">
      <formula>0</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MEDIAN</vt:lpstr>
      <vt:lpstr>Example 1</vt:lpstr>
      <vt:lpstr>Example 2</vt:lpstr>
      <vt:lpstr>Example 3</vt:lpstr>
      <vt:lpstr>Example 4</vt:lpstr>
      <vt:lpstr>Example 5</vt:lpstr>
      <vt:lpstr>Discussion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2013-05-22T22:10:25Z</dcterms:created>
  <dcterms:modified xsi:type="dcterms:W3CDTF">2020-08-26T14:10:17Z</dcterms:modified>
</cp:coreProperties>
</file>